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4235" windowHeight="7680"/>
  </bookViews>
  <sheets>
    <sheet name="1" sheetId="2" r:id="rId1"/>
    <sheet name="2" sheetId="3" state="hidden" r:id="rId2"/>
    <sheet name="3план" sheetId="14" r:id="rId3"/>
    <sheet name="4факт" sheetId="4" state="hidden" r:id="rId4"/>
    <sheet name="5" sheetId="5" state="hidden" r:id="rId5"/>
    <sheet name="6 1-5" sheetId="6" state="hidden" r:id="rId6"/>
    <sheet name="6-6" sheetId="12" state="hidden" r:id="rId7"/>
    <sheet name="7" sheetId="7" state="hidden" r:id="rId8"/>
    <sheet name="8" sheetId="13" r:id="rId9"/>
    <sheet name="9" sheetId="10" r:id="rId10"/>
  </sheets>
  <definedNames>
    <definedName name="_xlnm.Print_Area" localSheetId="3">'4факт'!$A$1:$D$53</definedName>
    <definedName name="_xlnm.Print_Area" localSheetId="8">'8'!$A$1:$C$25</definedName>
  </definedNames>
  <calcPr calcId="124519"/>
</workbook>
</file>

<file path=xl/calcChain.xml><?xml version="1.0" encoding="utf-8"?>
<calcChain xmlns="http://schemas.openxmlformats.org/spreadsheetml/2006/main">
  <c r="D16" i="14"/>
  <c r="D27"/>
  <c r="D41"/>
</calcChain>
</file>

<file path=xl/sharedStrings.xml><?xml version="1.0" encoding="utf-8"?>
<sst xmlns="http://schemas.openxmlformats.org/spreadsheetml/2006/main" count="450" uniqueCount="241">
  <si>
    <t>Тариф на холодную воду, руб/м3</t>
  </si>
  <si>
    <t>Наименование регулирующего органа, принявшего решение</t>
  </si>
  <si>
    <t>Срок действия принятого тарифа</t>
  </si>
  <si>
    <t>Источник опубликования</t>
  </si>
  <si>
    <t>Наименование</t>
  </si>
  <si>
    <t>Показатель</t>
  </si>
  <si>
    <t>Тариф на подключение создаваемых (реконструируемых) объектов недвижимости к системе холодного водоснабжения, руб/м3/час</t>
  </si>
  <si>
    <t>Тариф на подключение организаций к системе холодного водоснабжения, руб/м3/час</t>
  </si>
  <si>
    <t>по приборам учета</t>
  </si>
  <si>
    <t>по нормативам потребления (расчетным методом)</t>
  </si>
  <si>
    <t xml:space="preserve">Наименование </t>
  </si>
  <si>
    <t>Количество аварий на системах холодного водоснабжения (единиц на км)</t>
  </si>
  <si>
    <t>Количество случаев подачи холодной воды по графику (менее 24 часов в сутки)</t>
  </si>
  <si>
    <t>Доля потребителей, затронутых ограничениями подачи холодной воды</t>
  </si>
  <si>
    <t>мутность</t>
  </si>
  <si>
    <t>цветность</t>
  </si>
  <si>
    <t>хлор остаточный общий, в том числе:</t>
  </si>
  <si>
    <t>хлор остаточный связанный</t>
  </si>
  <si>
    <t>общие колиформные бактерии</t>
  </si>
  <si>
    <t>термолерантные колиформные бактерии</t>
  </si>
  <si>
    <t>Общее количество проведенных проб, в том числе по показателям:</t>
  </si>
  <si>
    <t>Количество проведенных проб, выявивших несоответствие холодной воды санитарным нормам (предельно допустимой концентрации), в том числе по показателям:</t>
  </si>
  <si>
    <t>Количество поданных и зарегистрированных заявок на подключение к системе холодного водоснабжения</t>
  </si>
  <si>
    <t>Количество исполненных заявок на подключение к системе холодного водоснабжения</t>
  </si>
  <si>
    <t>Телефон</t>
  </si>
  <si>
    <t>Адрес</t>
  </si>
  <si>
    <t>e-mail</t>
  </si>
  <si>
    <t>Сайт</t>
  </si>
  <si>
    <t>Количество заявок на подключение к системе холодного водоснабжения, по которым принято решение об отказе в подключении</t>
  </si>
  <si>
    <t>Наименование организации</t>
  </si>
  <si>
    <t>ИНН</t>
  </si>
  <si>
    <t>КПП</t>
  </si>
  <si>
    <t>Местонахождение (адрес)</t>
  </si>
  <si>
    <t>Период действия установленного тарифа</t>
  </si>
  <si>
    <t>Отчетный период</t>
  </si>
  <si>
    <t>расходы на оплату покупной холодной воды, приобретаемой для других организаций для последующей передачи потребителям</t>
  </si>
  <si>
    <t>расходы на покупаемую электрическую энергию (мощность), потребляемую оборудованием, используемом в технологическом процессе</t>
  </si>
  <si>
    <t>средневзвешенная стоимость 1кВт•ч</t>
  </si>
  <si>
    <t xml:space="preserve">объем приобретения </t>
  </si>
  <si>
    <t>расходы на химреагенты, используемые в технологическом процессе</t>
  </si>
  <si>
    <t>расходы на оплату труда и отчисления на социальные нужды основного производственного персонала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</si>
  <si>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</si>
  <si>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(цеховые) расходы, в том числе</t>
  </si>
  <si>
    <t xml:space="preserve">расходы на оплату труда и отчисления на социальные нужды </t>
  </si>
  <si>
    <t>общехозяйственные (управленческие) расходы, в том числе</t>
  </si>
  <si>
    <t>расходы на оплату труда и отчисления на социальные нужды</t>
  </si>
  <si>
    <t xml:space="preserve">расходы на ремонт (капитальный и текущий) основных производственных средств </t>
  </si>
  <si>
    <t>Год</t>
  </si>
  <si>
    <t xml:space="preserve">1. Форма заявки на подключение к системе холодного водоснабжения </t>
  </si>
  <si>
    <t>2. Перечень и формы документов, представляемых одновременно с заявкой на подключение к системе холодного водоснабжения</t>
  </si>
  <si>
    <t>3. Описание (со ссылкой на нормативные правовые акты) порядка действий заявителя и регулируемой организации при подаче, приеме, обработке заявки на подключение к системе холодного водоснабжения, принятии решения и уведомлении о принятом решении</t>
  </si>
  <si>
    <t>Наименование службы, ответственной за прием и обработку заявок на подключение к системе холодного водоснабжения</t>
  </si>
  <si>
    <t>Потребность в финансовых средствах на __________год, тыс. руб.</t>
  </si>
  <si>
    <t>Источник финансирования</t>
  </si>
  <si>
    <t>Всего, в том числе</t>
  </si>
  <si>
    <t>1.</t>
  </si>
  <si>
    <t xml:space="preserve">2. </t>
  </si>
  <si>
    <t>и т.д.</t>
  </si>
  <si>
    <t>тыс. руб</t>
  </si>
  <si>
    <t>Наименование мероприятия</t>
  </si>
  <si>
    <t>Утверждено на _________год</t>
  </si>
  <si>
    <t>В течение ________________года</t>
  </si>
  <si>
    <t>Профинансировано</t>
  </si>
  <si>
    <t>Освоено фактически</t>
  </si>
  <si>
    <t>Всего</t>
  </si>
  <si>
    <t xml:space="preserve">1 кв </t>
  </si>
  <si>
    <t>2 кв</t>
  </si>
  <si>
    <t>3 кв</t>
  </si>
  <si>
    <t>4 кв</t>
  </si>
  <si>
    <t>2.</t>
  </si>
  <si>
    <t>Перебои в снабжении потребителей (часов на потребителя)</t>
  </si>
  <si>
    <t>Продолжительность (бесперебойность) поставки товаров и услуг (час./день)</t>
  </si>
  <si>
    <t>Уровень потерь (%)</t>
  </si>
  <si>
    <t>Износ систем коммунальной инфраструктуры (%), в том числе:</t>
  </si>
  <si>
    <t>Обеспеченность потребления товаров и услуг приборами учета (%)</t>
  </si>
  <si>
    <t>Удельное водопотребление (куб.м/чел)</t>
  </si>
  <si>
    <t>Значения показателей на текущий отчетный период</t>
  </si>
  <si>
    <t xml:space="preserve"> </t>
  </si>
  <si>
    <t>Значения показателей на предыдущий отчетный период</t>
  </si>
  <si>
    <t>Количество аварий на 1 км сетей холодного водоснабжения, ед.</t>
  </si>
  <si>
    <t>Ожидаемые значения после реализации мероприятия</t>
  </si>
  <si>
    <t>Количество аварий, всего, ед.</t>
  </si>
  <si>
    <t>Производительность труда на 1 человека, тыс. руб./чел.</t>
  </si>
  <si>
    <t>Доля потребителей в жилых домах, обеспеченных доступом к коммунальной инфраструктуре (%)</t>
  </si>
  <si>
    <t>Срок окупаемости, лет</t>
  </si>
  <si>
    <t>Другие показатели, предусмотренные инвестиционной программой</t>
  </si>
  <si>
    <t>Атрибуты решения по принятому тарифу на холодную воду(наименование, дата, номер)</t>
  </si>
  <si>
    <t>хлор остаточный свободный</t>
  </si>
  <si>
    <t xml:space="preserve"> Форма 2. Информация о тарифах на подключение к системе холодного водоснабжения</t>
  </si>
  <si>
    <t xml:space="preserve"> -оборудование водозаборов</t>
  </si>
  <si>
    <t xml:space="preserve"> -оборудование системы очистки воды </t>
  </si>
  <si>
    <t xml:space="preserve"> -оборудование системы транспортировки воды</t>
  </si>
  <si>
    <t>Атрибуты решения по принятому тарифу на подключение создаваемых (реконструируемых) объектов недвижимости к системе холодного водоснабжения  (наименование, дата, номер)</t>
  </si>
  <si>
    <t>Атрибуты решения по принятому тарифу на подключение организаций к системе холодного водоснабжения (наименование, дата, номер)</t>
  </si>
  <si>
    <t>Наименование показателей</t>
  </si>
  <si>
    <t xml:space="preserve">к постановлению </t>
  </si>
  <si>
    <t>Государственного комитета</t>
  </si>
  <si>
    <t>"Единый тарифный орган</t>
  </si>
  <si>
    <t>Челябинской области"</t>
  </si>
  <si>
    <t>Форма 1. Информация о тарифе на холодную воду и надбавках к тарифам на холодную воду</t>
  </si>
  <si>
    <t>Примечание:</t>
  </si>
  <si>
    <t>1. Раскрывается регулируемой организацией не позднее 30 дней со дня принятия соответствующего решения об установлении тарифа/надбавки на очередной период регулирования</t>
  </si>
  <si>
    <t>Формы раскрытия информации организациями коммунального комплекса Челябинской области, осуществляющими деятельность в сфере оказания услуг холодного водоснабжения</t>
  </si>
  <si>
    <t>№</t>
  </si>
  <si>
    <t>Единица измерения</t>
  </si>
  <si>
    <t>тыс.руб.</t>
  </si>
  <si>
    <t>Вид деятельности организации (поставка холодной воды, оказание услуг в сфере холодного водоснабжения - подъем воды, очистка воды, транспортировка воды)</t>
  </si>
  <si>
    <t>Выручка</t>
  </si>
  <si>
    <t>2</t>
  </si>
  <si>
    <t xml:space="preserve">Себестоимость производимых товаров (оказываемых услуг) </t>
  </si>
  <si>
    <t>2.1</t>
  </si>
  <si>
    <t>2.2</t>
  </si>
  <si>
    <t>руб./кВт.ч</t>
  </si>
  <si>
    <t>тыс.кВт.ч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</si>
  <si>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</si>
  <si>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</si>
  <si>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</si>
  <si>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</si>
  <si>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</si>
  <si>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</si>
  <si>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</si>
  <si>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</si>
  <si>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</si>
  <si>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4</t>
  </si>
  <si>
    <t>5</t>
  </si>
  <si>
    <t>6</t>
  </si>
  <si>
    <t>7</t>
  </si>
  <si>
    <t>Валовая прибыль  от продажи товаров и услуг</t>
  </si>
  <si>
    <t>Чистая прибыл по регулируемому виду деятельности,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</si>
  <si>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холодного водоснабжения</t>
  </si>
  <si>
    <t>Изменение стоимости основных фондов, в том числе:</t>
  </si>
  <si>
    <t>за счет ввода (вывода) их из эксплуатации</t>
  </si>
  <si>
    <t>тыс. м3</t>
  </si>
  <si>
    <t>%</t>
  </si>
  <si>
    <t>человек</t>
  </si>
  <si>
    <t>тыс. кВт•ч или тыс. м3</t>
  </si>
  <si>
    <t>штук</t>
  </si>
  <si>
    <t>км</t>
  </si>
  <si>
    <t>Объем поднятой воды</t>
  </si>
  <si>
    <t>Объем покупной воды</t>
  </si>
  <si>
    <t>Потери воды в сетях</t>
  </si>
  <si>
    <t xml:space="preserve">Объем воды, пропущенной через очистные сооружения </t>
  </si>
  <si>
    <t xml:space="preserve">Объем отпущенной потребителям воды </t>
  </si>
  <si>
    <t>Протяженность водопроводных сетей (в однотрубном исчислении)</t>
  </si>
  <si>
    <t>Количество скважин</t>
  </si>
  <si>
    <t>Количество подкачивающих насосных станций</t>
  </si>
  <si>
    <t>Среднесписочная численность основного производственного персонала</t>
  </si>
  <si>
    <t>Удельный расход электроэнергии на подачу воды в сеть</t>
  </si>
  <si>
    <t>8</t>
  </si>
  <si>
    <t>9</t>
  </si>
  <si>
    <t>9.1</t>
  </si>
  <si>
    <t>9.2</t>
  </si>
  <si>
    <t>10</t>
  </si>
  <si>
    <t>11</t>
  </si>
  <si>
    <t>12</t>
  </si>
  <si>
    <t>13</t>
  </si>
  <si>
    <t>14</t>
  </si>
  <si>
    <t>15</t>
  </si>
  <si>
    <t>16</t>
  </si>
  <si>
    <t xml:space="preserve">Расход воды на собственные, в том числе хозяйственно-сбытовые, нужды </t>
  </si>
  <si>
    <t>17</t>
  </si>
  <si>
    <t>Примечания:</t>
  </si>
  <si>
    <t>3. По пунктам 2.8 и 2.9 одновременно с информацией о расходах на ремонт (капитальный и текущий) основных производственных средств  и расходах на услуги производственного характера, выполняемые по договорам с организациями на проведение регламентных работ в рамках технологического процесса, на сайте в сети Интернет публикуется информация об объемах товаров и услуг, их стоимости и способах приобретения у тех организаций, сумма оплаты услуг которых превышает 20% суммы расходов по каждой из указанных статей расходов. При этом указывается информация о поставке товаров и услуг, стоимость которых превышает 20% суммы поставки товаров и услуг каждой из этих организаций</t>
  </si>
  <si>
    <t>2.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</t>
  </si>
  <si>
    <t>1. Все показатели отражаются в части регулируемой деятельности (поставка холодной воды, оказание услуг в сфере холодного водоснабжения - подъем воды, очистка воды, транспортировка воды)</t>
  </si>
  <si>
    <t>4. Информация об источнике публикации (пункт 5) раскрывается регулируемыми организациями, выручка от регулируемой деятельности которых превышает 80% совокупной выручки за отчетный год</t>
  </si>
  <si>
    <t>Сведения об источнике публикации бухгалтерской отчетности, включая бухгалтерский баланс и приложения к нему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</si>
  <si>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</si>
  <si>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1.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</t>
  </si>
  <si>
    <t>Форма 5. Информация об основных потребительских характеристиках регулируемых товаров и услуг  регулируемых организаций и их соответствии государственным и иным утвержденным стандартам качества за ________________год</t>
  </si>
  <si>
    <t>1.Наименование инвестиционной программы</t>
  </si>
  <si>
    <t>2.Цель инвестиционной программы</t>
  </si>
  <si>
    <t>3.Сроки начала и окончания реализации инвестиционной программы</t>
  </si>
  <si>
    <t>4.Потребности в финансовых средствах, необходимых для реализации инвестиционной программы</t>
  </si>
  <si>
    <t xml:space="preserve">Наименование мероприятия (в соответствии с инвестиционной программой) </t>
  </si>
  <si>
    <t>Данный перечень показателей не является исчерпывающим и может быть дополнен показателями, определенными в инвестиционной программе организации коммунального комплекса. Показатели заполняются в разбивке по мероприятиям,  наименование мероприятий и их перечень вводится организацией в соответствии с инвестиционной программой.</t>
  </si>
  <si>
    <t>1. В официальных печатных изданиях сведения, указанные в пунктах 4 и 5,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</si>
  <si>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2. Перечень показателей приведен с учетом приложения № 3 к Методике проведения мониторинга выполнения производственных и инвестиционных программ, утвержденной Приказом Министерства регионального развития РФ от 14.04.2008  № 48.</t>
  </si>
  <si>
    <t>Расход электроэнергии на выработку 1 куб.м. воды, кВт*ч/куб.м.</t>
  </si>
  <si>
    <t>Расход электроэнергии на передачу 1 куб.м. воды, кВт*ч/куб.м.</t>
  </si>
  <si>
    <t>3.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год.</t>
  </si>
  <si>
    <t>Форма 6. Информация об инвестиционных программах и отчетах об их реализации</t>
  </si>
  <si>
    <t>5.Показатели эффективности реализации инвестиционной программы</t>
  </si>
  <si>
    <t>Численность населения, пользующихся услугами данной организации (чел.)</t>
  </si>
  <si>
    <t>6.1</t>
  </si>
  <si>
    <t>6.2</t>
  </si>
  <si>
    <t>6.3</t>
  </si>
  <si>
    <t>1. Раскрывается регулируемой организацией ежеквартально</t>
  </si>
  <si>
    <t>2. При наличии у  организации раздельных систем холодного водоснабжения информация о резерве мощности таких систем публикуется в отношении каждой системы холодного водоснабжения.</t>
  </si>
  <si>
    <t>Резерв мощности системы коммунальной инфраструктуры</t>
  </si>
  <si>
    <t>Форма 7. Информация о наличии (отсутствии) технической возможности доступа к товарам и услугам организаций в сфере холодного водоснабжения, а также о регистрации и ходе реализации заявок на подключение к системе холодного водоснабжения</t>
  </si>
  <si>
    <t>1 -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</si>
  <si>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>Перечисленные сведения предоставляются организацией в качестве приложений к форме 9 настоящего документа или указывается ссылка на их публикацию в сети Интернет</t>
  </si>
  <si>
    <t>Форма 9. Информация о порядке выполнения технологических, технических и других мероприятий, связанных с подключением к системе холодного водоснабжения</t>
  </si>
  <si>
    <t>6.Использование инвестиционных средств за _______________год</t>
  </si>
  <si>
    <t>Форма 6 - продолжение</t>
  </si>
  <si>
    <t>Форма 4. Информация об  основных показателях финансово-хозяйственной деятельности  организации</t>
  </si>
  <si>
    <t>Форма 3. Информация о плановых затратах организации</t>
  </si>
  <si>
    <t>1</t>
  </si>
  <si>
    <t>Себестоимость производимых товаров (оказываемых услуг)  - всего</t>
  </si>
  <si>
    <t>в том числе: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</si>
  <si>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</si>
  <si>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</si>
  <si>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</si>
  <si>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</si>
  <si>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</si>
  <si>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</si>
  <si>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</si>
  <si>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</si>
  <si>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</si>
  <si>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Необходимая валовая выручка</t>
  </si>
  <si>
    <t>Показатель использования производственных объектов (по объему перекачки) по отношению к пиковому дню отчетного года (процентов)</t>
  </si>
  <si>
    <t>Показатель использования производственных объектов (по объему перекачки) по отношению к пиковому дню отчетного года</t>
  </si>
  <si>
    <t>2. Одновременно на сайте в сети Интернет публикуются сведения из форм 3 и 6, учтенные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</t>
  </si>
  <si>
    <t xml:space="preserve">Форма 8. Условия публичных договоров поставок товаров, оказания услуг в сфере холодного водоснабжения, в том числе договоров на подключение к системе холодного водоснабжения </t>
  </si>
  <si>
    <t>от 18 августа 2010г. № 27/3</t>
  </si>
  <si>
    <t xml:space="preserve">Приложение  3 </t>
  </si>
  <si>
    <t>ЗАО "Катавский цемент"</t>
  </si>
  <si>
    <t>456110, г. Катав-Ивановск, ул.Цементников, 1 А</t>
  </si>
  <si>
    <t>Государственный комитет "Единый тарифный орган Челябинской  области"</t>
  </si>
  <si>
    <r>
      <rPr>
        <sz val="12"/>
        <color indexed="8"/>
        <rFont val="Times New Roman"/>
        <family val="1"/>
        <charset val="204"/>
      </rPr>
      <t xml:space="preserve">сайт </t>
    </r>
    <r>
      <rPr>
        <u/>
        <sz val="12"/>
        <color indexed="8"/>
        <rFont val="Times New Roman"/>
        <family val="1"/>
        <charset val="204"/>
      </rPr>
      <t xml:space="preserve">  www/taif74.ru</t>
    </r>
  </si>
  <si>
    <t>456110, г.Катав-Ивановск. ул. Цементников, 1 А</t>
  </si>
  <si>
    <t>Оказание услуг в сфере холодного водоснабжения - подъем воды</t>
  </si>
  <si>
    <t>ООО "Катав"</t>
  </si>
  <si>
    <t>456110, г.Катав-Ивановск, ул.Полевая, 40/9</t>
  </si>
  <si>
    <t>2007г.</t>
  </si>
  <si>
    <t>Договор № 2-258 на отпуск питьевой воды</t>
  </si>
  <si>
    <t>ИП Бочаров</t>
  </si>
  <si>
    <t>456110, г.Катав-Ивановск, ул.Полевая, 40а</t>
  </si>
  <si>
    <t>Договор № 2-146 на отпуск питьевой воды и прием сточных вод</t>
  </si>
  <si>
    <t>Отдел главного энергетика                                                                    Главный энергетик</t>
  </si>
  <si>
    <t>8-35147-71-431</t>
  </si>
  <si>
    <t>456110, г.Челябинск, ул. Цементников, д.1А</t>
  </si>
  <si>
    <t>2006г.</t>
  </si>
  <si>
    <t>-</t>
  </si>
  <si>
    <t>Постановление № 49/222 от 29.11.2012г.</t>
  </si>
  <si>
    <t>Parshin@eurocem.ru</t>
  </si>
  <si>
    <t>с 01 января по 30 июня 2014г.</t>
  </si>
  <si>
    <t>с 01 июля по 31 декабря 2014г.</t>
  </si>
  <si>
    <t>2014 год</t>
  </si>
  <si>
    <t>Плановый период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</si>
</sst>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25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5" fillId="0" borderId="0" xfId="0" applyFont="1" applyFill="1" applyAlignment="1"/>
    <xf numFmtId="0" fontId="4" fillId="0" borderId="1" xfId="0" applyFont="1" applyFill="1" applyBorder="1"/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left" vertical="top" wrapText="1" indent="2"/>
    </xf>
    <xf numFmtId="0" fontId="6" fillId="0" borderId="2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left" vertical="top" indent="2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 applyProtection="1">
      <alignment horizontal="center"/>
    </xf>
    <xf numFmtId="4" fontId="9" fillId="0" borderId="1" xfId="2" applyNumberFormat="1" applyFont="1" applyFill="1" applyBorder="1" applyAlignment="1" applyProtection="1">
      <alignment horizontal="center" wrapText="1"/>
    </xf>
    <xf numFmtId="3" fontId="9" fillId="0" borderId="1" xfId="2" applyNumberFormat="1" applyFont="1" applyFill="1" applyBorder="1" applyAlignment="1" applyProtection="1">
      <alignment horizontal="center" wrapText="1"/>
      <protection locked="0"/>
    </xf>
    <xf numFmtId="3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3" applyFont="1" applyFill="1" applyBorder="1" applyAlignment="1" applyProtection="1">
      <alignment horizontal="left" wrapText="1"/>
    </xf>
    <xf numFmtId="2" fontId="9" fillId="0" borderId="1" xfId="2" applyNumberFormat="1" applyFont="1" applyFill="1" applyBorder="1" applyAlignment="1" applyProtection="1">
      <alignment horizontal="center" wrapText="1"/>
    </xf>
    <xf numFmtId="10" fontId="9" fillId="0" borderId="1" xfId="2" applyNumberFormat="1" applyFont="1" applyFill="1" applyBorder="1" applyAlignment="1" applyProtection="1">
      <alignment horizontal="center" wrapText="1"/>
    </xf>
    <xf numFmtId="4" fontId="9" fillId="0" borderId="1" xfId="2" applyNumberFormat="1" applyFont="1" applyFill="1" applyBorder="1" applyAlignment="1" applyProtection="1">
      <alignment horizontal="center" wrapText="1"/>
      <protection locked="0"/>
    </xf>
    <xf numFmtId="0" fontId="9" fillId="0" borderId="1" xfId="2" applyFont="1" applyFill="1" applyBorder="1" applyAlignment="1" applyProtection="1">
      <alignment wrapText="1"/>
    </xf>
    <xf numFmtId="3" fontId="9" fillId="0" borderId="1" xfId="2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7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 indent="4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 applyProtection="1">
      <alignment horizontal="left" wrapText="1"/>
    </xf>
    <xf numFmtId="0" fontId="6" fillId="0" borderId="3" xfId="0" applyFont="1" applyFill="1" applyBorder="1" applyAlignment="1">
      <alignment vertical="center" wrapText="1"/>
    </xf>
    <xf numFmtId="49" fontId="4" fillId="0" borderId="0" xfId="0" applyNumberFormat="1" applyFont="1" applyFill="1"/>
    <xf numFmtId="49" fontId="9" fillId="0" borderId="1" xfId="2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/>
    </xf>
    <xf numFmtId="9" fontId="6" fillId="0" borderId="1" xfId="0" applyNumberFormat="1" applyFont="1" applyFill="1" applyBorder="1"/>
    <xf numFmtId="166" fontId="4" fillId="0" borderId="0" xfId="0" applyNumberFormat="1" applyFont="1" applyFill="1"/>
    <xf numFmtId="165" fontId="6" fillId="0" borderId="1" xfId="0" applyNumberFormat="1" applyFont="1" applyFill="1" applyBorder="1"/>
    <xf numFmtId="2" fontId="6" fillId="0" borderId="1" xfId="0" applyNumberFormat="1" applyFont="1" applyFill="1" applyBorder="1"/>
    <xf numFmtId="164" fontId="6" fillId="0" borderId="1" xfId="0" applyNumberFormat="1" applyFont="1" applyFill="1" applyBorder="1"/>
    <xf numFmtId="1" fontId="6" fillId="0" borderId="1" xfId="0" applyNumberFormat="1" applyFont="1" applyFill="1" applyBorder="1"/>
    <xf numFmtId="1" fontId="6" fillId="0" borderId="1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12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2" xfId="0" applyFont="1" applyFill="1" applyBorder="1" applyAlignment="1">
      <alignment vertical="top"/>
    </xf>
    <xf numFmtId="0" fontId="0" fillId="0" borderId="4" xfId="0" applyBorder="1" applyAlignment="1"/>
    <xf numFmtId="0" fontId="6" fillId="0" borderId="0" xfId="0" applyFont="1" applyFill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left" wrapText="1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2" xfId="2" applyFont="1" applyFill="1" applyBorder="1" applyAlignment="1" applyProtection="1">
      <alignment horizontal="left" vertical="center" wrapText="1"/>
    </xf>
    <xf numFmtId="0" fontId="9" fillId="0" borderId="7" xfId="2" applyFont="1" applyFill="1" applyBorder="1" applyAlignment="1" applyProtection="1">
      <alignment horizontal="left" vertical="center" wrapText="1"/>
    </xf>
    <xf numFmtId="0" fontId="9" fillId="0" borderId="4" xfId="2" applyFont="1" applyFill="1" applyBorder="1" applyAlignment="1" applyProtection="1">
      <alignment horizontal="left"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0" xfId="0" applyFont="1" applyFill="1" applyBorder="1" applyAlignment="1">
      <alignment horizontal="center"/>
    </xf>
    <xf numFmtId="0" fontId="13" fillId="0" borderId="2" xfId="1" applyFill="1" applyBorder="1" applyAlignment="1" applyProtection="1">
      <alignment horizontal="center"/>
    </xf>
    <xf numFmtId="0" fontId="13" fillId="0" borderId="4" xfId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0" fillId="0" borderId="4" xfId="0" applyBorder="1"/>
    <xf numFmtId="1" fontId="4" fillId="0" borderId="0" xfId="0" applyNumberFormat="1" applyFont="1" applyFill="1"/>
  </cellXfs>
  <cellStyles count="4">
    <cellStyle name="Гиперссылка" xfId="1" builtinId="8"/>
    <cellStyle name="Обычный" xfId="0" builtinId="0"/>
    <cellStyle name="Обычный_Калькуляция воды" xfId="2"/>
    <cellStyle name="Обычный_тарифы на 2002г с 1-0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Parshin@euroce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workbookViewId="0">
      <selection activeCell="D30" sqref="D30"/>
    </sheetView>
  </sheetViews>
  <sheetFormatPr defaultRowHeight="15"/>
  <cols>
    <col min="1" max="1" width="3" style="2" customWidth="1"/>
    <col min="2" max="2" width="9.140625" style="3"/>
    <col min="3" max="3" width="43.7109375" style="3" customWidth="1"/>
    <col min="4" max="4" width="14.42578125" style="2" customWidth="1"/>
    <col min="5" max="5" width="27.42578125" style="2" customWidth="1"/>
    <col min="6" max="16384" width="9.140625" style="2"/>
  </cols>
  <sheetData>
    <row r="1" spans="1:6" ht="15.75">
      <c r="E1" s="9" t="s">
        <v>216</v>
      </c>
    </row>
    <row r="2" spans="1:6" ht="15.75">
      <c r="E2" s="9" t="s">
        <v>95</v>
      </c>
    </row>
    <row r="3" spans="1:6" ht="15.75">
      <c r="E3" s="9" t="s">
        <v>96</v>
      </c>
    </row>
    <row r="4" spans="1:6" ht="15.75">
      <c r="E4" s="9" t="s">
        <v>97</v>
      </c>
    </row>
    <row r="5" spans="1:6" ht="15.75">
      <c r="E5" s="9" t="s">
        <v>98</v>
      </c>
    </row>
    <row r="6" spans="1:6" ht="15.75">
      <c r="E6" s="9" t="s">
        <v>215</v>
      </c>
    </row>
    <row r="7" spans="1:6" s="6" customFormat="1" ht="63.75" customHeight="1">
      <c r="A7" s="75" t="s">
        <v>102</v>
      </c>
      <c r="B7" s="75"/>
      <c r="C7" s="75"/>
      <c r="D7" s="75"/>
      <c r="E7" s="75"/>
    </row>
    <row r="8" spans="1:6" s="6" customFormat="1" ht="12.75" customHeight="1">
      <c r="A8" s="13"/>
      <c r="B8" s="13"/>
      <c r="C8" s="13"/>
      <c r="D8" s="13"/>
      <c r="E8" s="13"/>
    </row>
    <row r="9" spans="1:6" ht="22.5" customHeight="1">
      <c r="A9" s="37"/>
      <c r="B9" s="72" t="s">
        <v>99</v>
      </c>
      <c r="C9" s="72"/>
      <c r="D9" s="72"/>
      <c r="E9" s="72"/>
      <c r="F9" s="73"/>
    </row>
    <row r="10" spans="1:6" ht="14.25" customHeight="1">
      <c r="A10" s="37"/>
      <c r="B10" s="41"/>
      <c r="C10" s="41"/>
      <c r="D10" s="41"/>
      <c r="E10" s="41"/>
      <c r="F10" s="40"/>
    </row>
    <row r="11" spans="1:6" ht="15.75">
      <c r="B11" s="70" t="s">
        <v>29</v>
      </c>
      <c r="C11" s="70"/>
      <c r="D11" s="69" t="s">
        <v>217</v>
      </c>
      <c r="E11" s="69"/>
    </row>
    <row r="12" spans="1:6" ht="15.75">
      <c r="B12" s="70" t="s">
        <v>30</v>
      </c>
      <c r="C12" s="70"/>
      <c r="D12" s="69">
        <v>7410005572</v>
      </c>
      <c r="E12" s="69"/>
    </row>
    <row r="13" spans="1:6" ht="15.75">
      <c r="B13" s="70" t="s">
        <v>31</v>
      </c>
      <c r="C13" s="70"/>
      <c r="D13" s="69">
        <v>741001001</v>
      </c>
      <c r="E13" s="69"/>
    </row>
    <row r="14" spans="1:6" ht="15.75">
      <c r="B14" s="70" t="s">
        <v>32</v>
      </c>
      <c r="C14" s="70"/>
      <c r="D14" s="66" t="s">
        <v>218</v>
      </c>
      <c r="E14" s="67"/>
    </row>
    <row r="15" spans="1:6" ht="33" customHeight="1">
      <c r="B15" s="68" t="s">
        <v>86</v>
      </c>
      <c r="C15" s="68"/>
      <c r="D15" s="69" t="s">
        <v>235</v>
      </c>
      <c r="E15" s="69"/>
    </row>
    <row r="16" spans="1:6" ht="32.25" customHeight="1">
      <c r="B16" s="68" t="s">
        <v>1</v>
      </c>
      <c r="C16" s="68"/>
      <c r="D16" s="66" t="s">
        <v>219</v>
      </c>
      <c r="E16" s="67"/>
    </row>
    <row r="17" spans="2:5" ht="15.75">
      <c r="B17" s="70" t="s">
        <v>2</v>
      </c>
      <c r="C17" s="70"/>
      <c r="D17" s="69" t="s">
        <v>237</v>
      </c>
      <c r="E17" s="69"/>
    </row>
    <row r="18" spans="2:5" ht="15.75">
      <c r="B18" s="70" t="s">
        <v>3</v>
      </c>
      <c r="C18" s="70"/>
      <c r="D18" s="74" t="s">
        <v>220</v>
      </c>
      <c r="E18" s="69"/>
    </row>
    <row r="19" spans="2:5" ht="15.75" customHeight="1">
      <c r="B19" s="70" t="s">
        <v>0</v>
      </c>
      <c r="C19" s="70"/>
      <c r="D19" s="69">
        <v>14.41</v>
      </c>
      <c r="E19" s="69"/>
    </row>
    <row r="20" spans="2:5" ht="9" customHeight="1">
      <c r="B20" s="9"/>
      <c r="C20" s="9"/>
      <c r="D20" s="9"/>
      <c r="E20" s="9"/>
    </row>
    <row r="21" spans="2:5" ht="15.75">
      <c r="B21" s="70" t="s">
        <v>29</v>
      </c>
      <c r="C21" s="70"/>
      <c r="D21" s="69" t="s">
        <v>217</v>
      </c>
      <c r="E21" s="69"/>
    </row>
    <row r="22" spans="2:5" ht="15.75">
      <c r="B22" s="70" t="s">
        <v>30</v>
      </c>
      <c r="C22" s="70"/>
      <c r="D22" s="69">
        <v>7410005572</v>
      </c>
      <c r="E22" s="69"/>
    </row>
    <row r="23" spans="2:5" ht="15.75">
      <c r="B23" s="70" t="s">
        <v>31</v>
      </c>
      <c r="C23" s="70"/>
      <c r="D23" s="69">
        <v>741001001</v>
      </c>
      <c r="E23" s="69"/>
    </row>
    <row r="24" spans="2:5" ht="15.75">
      <c r="B24" s="70" t="s">
        <v>32</v>
      </c>
      <c r="C24" s="70"/>
      <c r="D24" s="66" t="s">
        <v>218</v>
      </c>
      <c r="E24" s="67"/>
    </row>
    <row r="25" spans="2:5" ht="46.5" customHeight="1">
      <c r="B25" s="68" t="s">
        <v>86</v>
      </c>
      <c r="C25" s="68"/>
      <c r="D25" s="69" t="s">
        <v>235</v>
      </c>
      <c r="E25" s="69"/>
    </row>
    <row r="26" spans="2:5" ht="31.5" customHeight="1">
      <c r="B26" s="68" t="s">
        <v>1</v>
      </c>
      <c r="C26" s="68"/>
      <c r="D26" s="66" t="s">
        <v>219</v>
      </c>
      <c r="E26" s="67"/>
    </row>
    <row r="27" spans="2:5" ht="15.75">
      <c r="B27" s="70" t="s">
        <v>2</v>
      </c>
      <c r="C27" s="70"/>
      <c r="D27" s="69" t="s">
        <v>238</v>
      </c>
      <c r="E27" s="69"/>
    </row>
    <row r="28" spans="2:5" ht="15.75">
      <c r="B28" s="70" t="s">
        <v>3</v>
      </c>
      <c r="C28" s="70"/>
      <c r="D28" s="74" t="s">
        <v>220</v>
      </c>
      <c r="E28" s="69"/>
    </row>
    <row r="29" spans="2:5" ht="31.5" customHeight="1">
      <c r="B29" s="70" t="s">
        <v>0</v>
      </c>
      <c r="C29" s="70"/>
      <c r="D29" s="69">
        <v>14.72</v>
      </c>
      <c r="E29" s="69"/>
    </row>
    <row r="30" spans="2:5" ht="8.25" customHeight="1">
      <c r="B30" s="9"/>
      <c r="C30" s="9"/>
      <c r="D30" s="9"/>
      <c r="E30" s="9"/>
    </row>
    <row r="31" spans="2:5" ht="15.75">
      <c r="B31" s="12"/>
      <c r="C31" s="12"/>
      <c r="D31" s="9"/>
      <c r="E31" s="9"/>
    </row>
    <row r="32" spans="2:5" ht="15" customHeight="1">
      <c r="B32" s="9" t="s">
        <v>100</v>
      </c>
      <c r="C32" s="12"/>
      <c r="D32" s="9"/>
      <c r="E32" s="9"/>
    </row>
    <row r="33" spans="2:5" ht="31.5" customHeight="1">
      <c r="B33" s="71" t="s">
        <v>101</v>
      </c>
      <c r="C33" s="71"/>
      <c r="D33" s="71"/>
      <c r="E33" s="71"/>
    </row>
    <row r="34" spans="2:5" ht="64.5" customHeight="1">
      <c r="B34" s="71" t="s">
        <v>213</v>
      </c>
      <c r="C34" s="71"/>
      <c r="D34" s="71"/>
      <c r="E34" s="71"/>
    </row>
  </sheetData>
  <mergeCells count="40">
    <mergeCell ref="A7:E7"/>
    <mergeCell ref="B29:C29"/>
    <mergeCell ref="D29:E29"/>
    <mergeCell ref="B17:C17"/>
    <mergeCell ref="D25:E25"/>
    <mergeCell ref="B26:C26"/>
    <mergeCell ref="B34:E34"/>
    <mergeCell ref="D26:E26"/>
    <mergeCell ref="B27:C27"/>
    <mergeCell ref="B11:C11"/>
    <mergeCell ref="D11:E11"/>
    <mergeCell ref="B12:C12"/>
    <mergeCell ref="D12:E12"/>
    <mergeCell ref="B14:C14"/>
    <mergeCell ref="D23:E23"/>
    <mergeCell ref="D27:E27"/>
    <mergeCell ref="B28:C28"/>
    <mergeCell ref="B24:C24"/>
    <mergeCell ref="B19:C19"/>
    <mergeCell ref="B9:F9"/>
    <mergeCell ref="B13:C13"/>
    <mergeCell ref="D13:E13"/>
    <mergeCell ref="D28:E28"/>
    <mergeCell ref="D17:E17"/>
    <mergeCell ref="D18:E18"/>
    <mergeCell ref="B25:C25"/>
    <mergeCell ref="B22:C22"/>
    <mergeCell ref="B33:E33"/>
    <mergeCell ref="D19:E19"/>
    <mergeCell ref="B21:C21"/>
    <mergeCell ref="D21:E21"/>
    <mergeCell ref="D16:E16"/>
    <mergeCell ref="D14:E14"/>
    <mergeCell ref="B15:C15"/>
    <mergeCell ref="D15:E15"/>
    <mergeCell ref="D24:E24"/>
    <mergeCell ref="B18:C18"/>
    <mergeCell ref="B16:C16"/>
    <mergeCell ref="D22:E22"/>
    <mergeCell ref="B23:C23"/>
  </mergeCells>
  <phoneticPr fontId="0" type="noConversion"/>
  <pageMargins left="0.59" right="0.28000000000000003" top="0.45" bottom="0.2" header="0.31496062992125984" footer="0.17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opLeftCell="A2" workbookViewId="0">
      <selection activeCell="B4" sqref="B4:B7"/>
    </sheetView>
  </sheetViews>
  <sheetFormatPr defaultRowHeight="15"/>
  <cols>
    <col min="1" max="1" width="51.5703125" style="1" customWidth="1"/>
    <col min="2" max="2" width="50.85546875" style="2" customWidth="1"/>
    <col min="3" max="16384" width="9.140625" style="2"/>
  </cols>
  <sheetData>
    <row r="1" spans="1:2" hidden="1">
      <c r="A1" s="77">
        <v>2</v>
      </c>
      <c r="B1" s="77"/>
    </row>
    <row r="2" spans="1:2" ht="29.25" customHeight="1">
      <c r="A2" s="76" t="s">
        <v>88</v>
      </c>
      <c r="B2" s="76"/>
    </row>
    <row r="3" spans="1:2">
      <c r="A3" s="4"/>
    </row>
    <row r="4" spans="1:2" ht="15.75">
      <c r="A4" s="15" t="s">
        <v>29</v>
      </c>
      <c r="B4" s="36"/>
    </row>
    <row r="5" spans="1:2" ht="15.75">
      <c r="A5" s="15" t="s">
        <v>30</v>
      </c>
      <c r="B5" s="11"/>
    </row>
    <row r="6" spans="1:2" ht="15.75">
      <c r="A6" s="15" t="s">
        <v>31</v>
      </c>
      <c r="B6" s="11"/>
    </row>
    <row r="7" spans="1:2" ht="15.75">
      <c r="A7" s="15" t="s">
        <v>32</v>
      </c>
      <c r="B7" s="11"/>
    </row>
    <row r="8" spans="1:2" ht="63">
      <c r="A8" s="14" t="s">
        <v>92</v>
      </c>
      <c r="B8" s="11"/>
    </row>
    <row r="9" spans="1:2" ht="31.5">
      <c r="A9" s="10" t="s">
        <v>1</v>
      </c>
      <c r="B9" s="11"/>
    </row>
    <row r="10" spans="1:2" ht="15.75">
      <c r="A10" s="14" t="s">
        <v>33</v>
      </c>
      <c r="B10" s="11"/>
    </row>
    <row r="11" spans="1:2" ht="15.75">
      <c r="A11" s="15" t="s">
        <v>3</v>
      </c>
      <c r="B11" s="11"/>
    </row>
    <row r="12" spans="1:2" ht="15.75">
      <c r="A12" s="8" t="s">
        <v>4</v>
      </c>
      <c r="B12" s="8" t="s">
        <v>5</v>
      </c>
    </row>
    <row r="13" spans="1:2" ht="51" customHeight="1">
      <c r="A13" s="14" t="s">
        <v>6</v>
      </c>
      <c r="B13" s="15"/>
    </row>
    <row r="14" spans="1:2" ht="15.75">
      <c r="A14" s="9"/>
      <c r="B14" s="9"/>
    </row>
    <row r="15" spans="1:2" ht="15.75">
      <c r="A15" s="15" t="s">
        <v>29</v>
      </c>
      <c r="B15" s="36"/>
    </row>
    <row r="16" spans="1:2" ht="15.75">
      <c r="A16" s="15" t="s">
        <v>30</v>
      </c>
      <c r="B16" s="11"/>
    </row>
    <row r="17" spans="1:4" ht="15.75">
      <c r="A17" s="15" t="s">
        <v>31</v>
      </c>
      <c r="B17" s="11"/>
    </row>
    <row r="18" spans="1:4" ht="15.75">
      <c r="A18" s="15" t="s">
        <v>32</v>
      </c>
      <c r="B18" s="11"/>
    </row>
    <row r="19" spans="1:4" ht="47.25">
      <c r="A19" s="14" t="s">
        <v>93</v>
      </c>
      <c r="B19" s="11"/>
    </row>
    <row r="20" spans="1:4" ht="31.5">
      <c r="A20" s="10" t="s">
        <v>1</v>
      </c>
      <c r="B20" s="11"/>
    </row>
    <row r="21" spans="1:4" ht="15.75">
      <c r="A21" s="14" t="s">
        <v>33</v>
      </c>
      <c r="B21" s="11"/>
    </row>
    <row r="22" spans="1:4" ht="15.75">
      <c r="A22" s="15" t="s">
        <v>3</v>
      </c>
      <c r="B22" s="11"/>
    </row>
    <row r="23" spans="1:4" ht="15.75">
      <c r="A23" s="8" t="s">
        <v>4</v>
      </c>
      <c r="B23" s="8" t="s">
        <v>5</v>
      </c>
    </row>
    <row r="24" spans="1:4" ht="31.5">
      <c r="A24" s="14" t="s">
        <v>7</v>
      </c>
      <c r="B24" s="15"/>
    </row>
    <row r="25" spans="1:4" ht="15.75">
      <c r="A25" s="9"/>
      <c r="B25" s="9"/>
    </row>
    <row r="26" spans="1:4" ht="15.75">
      <c r="A26" s="9" t="s">
        <v>100</v>
      </c>
      <c r="B26" s="12"/>
      <c r="C26" s="9"/>
      <c r="D26" s="9"/>
    </row>
    <row r="27" spans="1:4" ht="32.25" customHeight="1">
      <c r="A27" s="71" t="s">
        <v>101</v>
      </c>
      <c r="B27" s="71"/>
      <c r="C27" s="71"/>
      <c r="D27" s="71"/>
    </row>
    <row r="28" spans="1:4" ht="66" customHeight="1">
      <c r="A28" s="71" t="s">
        <v>213</v>
      </c>
      <c r="B28" s="71"/>
      <c r="C28" s="71"/>
      <c r="D28" s="71"/>
    </row>
  </sheetData>
  <mergeCells count="4">
    <mergeCell ref="A2:B2"/>
    <mergeCell ref="A1:B1"/>
    <mergeCell ref="A27:D27"/>
    <mergeCell ref="A28:D28"/>
  </mergeCells>
  <phoneticPr fontId="0" type="noConversion"/>
  <pageMargins left="0.70866141732283472" right="0.70866141732283472" top="0.59" bottom="0.74803149606299213" header="0.5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opLeftCell="A2" workbookViewId="0">
      <selection activeCell="I18" sqref="I18"/>
    </sheetView>
  </sheetViews>
  <sheetFormatPr defaultRowHeight="15.75"/>
  <cols>
    <col min="1" max="1" width="7" style="47" customWidth="1"/>
    <col min="2" max="2" width="77.85546875" style="3" customWidth="1"/>
    <col min="3" max="3" width="17.140625" style="3" customWidth="1"/>
    <col min="4" max="4" width="25" style="2" customWidth="1"/>
    <col min="5" max="5" width="9.140625" style="2"/>
    <col min="6" max="6" width="12.28515625" style="2" customWidth="1"/>
    <col min="7" max="16384" width="9.140625" style="2"/>
  </cols>
  <sheetData>
    <row r="1" spans="1:6" ht="24" hidden="1" customHeight="1">
      <c r="B1" s="83">
        <v>3</v>
      </c>
      <c r="C1" s="83"/>
      <c r="D1" s="83"/>
    </row>
    <row r="2" spans="1:6" ht="32.25" customHeight="1">
      <c r="B2" s="76" t="s">
        <v>197</v>
      </c>
      <c r="C2" s="76"/>
      <c r="D2" s="76"/>
    </row>
    <row r="3" spans="1:6">
      <c r="B3" s="15" t="s">
        <v>29</v>
      </c>
      <c r="C3" s="81" t="s">
        <v>217</v>
      </c>
      <c r="D3" s="82"/>
    </row>
    <row r="4" spans="1:6">
      <c r="B4" s="15" t="s">
        <v>30</v>
      </c>
      <c r="C4" s="81">
        <v>7410005573</v>
      </c>
      <c r="D4" s="82"/>
    </row>
    <row r="5" spans="1:6">
      <c r="B5" s="15" t="s">
        <v>31</v>
      </c>
      <c r="C5" s="81">
        <v>741001001</v>
      </c>
      <c r="D5" s="82"/>
    </row>
    <row r="6" spans="1:6" ht="33" customHeight="1">
      <c r="B6" s="15" t="s">
        <v>32</v>
      </c>
      <c r="C6" s="79" t="s">
        <v>221</v>
      </c>
      <c r="D6" s="80"/>
    </row>
    <row r="7" spans="1:6">
      <c r="B7" s="15" t="s">
        <v>240</v>
      </c>
      <c r="C7" s="81" t="s">
        <v>239</v>
      </c>
      <c r="D7" s="82"/>
    </row>
    <row r="8" spans="1:6" ht="47.25">
      <c r="B8" s="14" t="s">
        <v>106</v>
      </c>
      <c r="C8" s="79" t="s">
        <v>222</v>
      </c>
      <c r="D8" s="80"/>
    </row>
    <row r="9" spans="1:6">
      <c r="B9" s="39"/>
      <c r="C9" s="39"/>
      <c r="D9" s="38"/>
    </row>
    <row r="10" spans="1:6" ht="31.5">
      <c r="A10" s="45" t="s">
        <v>103</v>
      </c>
      <c r="B10" s="21" t="s">
        <v>94</v>
      </c>
      <c r="C10" s="43" t="s">
        <v>104</v>
      </c>
      <c r="D10" s="21" t="s">
        <v>5</v>
      </c>
    </row>
    <row r="11" spans="1:6" ht="18.75" customHeight="1">
      <c r="A11" s="45" t="s">
        <v>198</v>
      </c>
      <c r="B11" s="14" t="s">
        <v>199</v>
      </c>
      <c r="C11" s="22" t="s">
        <v>105</v>
      </c>
      <c r="D11" s="64">
        <v>13367.03248417169</v>
      </c>
      <c r="E11" s="124"/>
      <c r="F11" s="60"/>
    </row>
    <row r="12" spans="1:6" ht="15.75" customHeight="1">
      <c r="A12" s="45"/>
      <c r="B12" s="14" t="s">
        <v>200</v>
      </c>
      <c r="C12" s="22"/>
      <c r="D12" s="64"/>
    </row>
    <row r="13" spans="1:6" ht="30" customHeight="1">
      <c r="A13" s="45" t="s">
        <v>201</v>
      </c>
      <c r="B13" s="17" t="s">
        <v>35</v>
      </c>
      <c r="C13" s="22" t="s">
        <v>105</v>
      </c>
      <c r="D13" s="65" t="s">
        <v>234</v>
      </c>
      <c r="E13" s="124"/>
    </row>
    <row r="14" spans="1:6" ht="30.75" customHeight="1">
      <c r="A14" s="45" t="s">
        <v>202</v>
      </c>
      <c r="B14" s="17" t="s">
        <v>36</v>
      </c>
      <c r="C14" s="22" t="s">
        <v>105</v>
      </c>
      <c r="D14" s="64">
        <v>7516</v>
      </c>
    </row>
    <row r="15" spans="1:6">
      <c r="A15" s="45"/>
      <c r="B15" s="46" t="s">
        <v>37</v>
      </c>
      <c r="C15" s="22" t="s">
        <v>112</v>
      </c>
      <c r="D15" s="62">
        <v>2.6197873916300423</v>
      </c>
    </row>
    <row r="16" spans="1:6">
      <c r="A16" s="45"/>
      <c r="B16" s="46" t="s">
        <v>38</v>
      </c>
      <c r="C16" s="22" t="s">
        <v>113</v>
      </c>
      <c r="D16" s="64">
        <f>D14/D15</f>
        <v>2868.9350990896687</v>
      </c>
    </row>
    <row r="17" spans="1:4" ht="17.25" customHeight="1">
      <c r="A17" s="45" t="s">
        <v>203</v>
      </c>
      <c r="B17" s="17" t="s">
        <v>39</v>
      </c>
      <c r="C17" s="22" t="s">
        <v>105</v>
      </c>
      <c r="D17" s="64">
        <v>556.71750000000009</v>
      </c>
    </row>
    <row r="18" spans="1:4" ht="32.25" customHeight="1">
      <c r="A18" s="45" t="s">
        <v>204</v>
      </c>
      <c r="B18" s="17" t="s">
        <v>40</v>
      </c>
      <c r="C18" s="22" t="s">
        <v>105</v>
      </c>
      <c r="D18" s="64">
        <v>2051.358107085</v>
      </c>
    </row>
    <row r="19" spans="1:4" ht="31.5" customHeight="1">
      <c r="A19" s="45" t="s">
        <v>205</v>
      </c>
      <c r="B19" s="17" t="s">
        <v>41</v>
      </c>
      <c r="C19" s="22" t="s">
        <v>105</v>
      </c>
      <c r="D19" s="64">
        <v>64.302740595000003</v>
      </c>
    </row>
    <row r="20" spans="1:4" ht="18.75" customHeight="1">
      <c r="A20" s="45" t="s">
        <v>206</v>
      </c>
      <c r="B20" s="17" t="s">
        <v>42</v>
      </c>
      <c r="C20" s="22" t="s">
        <v>105</v>
      </c>
      <c r="D20" s="64">
        <v>658.86750000000006</v>
      </c>
    </row>
    <row r="21" spans="1:4" ht="18.75" customHeight="1">
      <c r="A21" s="45"/>
      <c r="B21" s="46" t="s">
        <v>43</v>
      </c>
      <c r="C21" s="22" t="s">
        <v>105</v>
      </c>
      <c r="D21" s="64">
        <v>533.35310784210003</v>
      </c>
    </row>
    <row r="22" spans="1:4" ht="18.75" customHeight="1">
      <c r="A22" s="45" t="s">
        <v>207</v>
      </c>
      <c r="B22" s="17" t="s">
        <v>44</v>
      </c>
      <c r="C22" s="22" t="s">
        <v>105</v>
      </c>
      <c r="D22" s="64">
        <v>827.41500000000008</v>
      </c>
    </row>
    <row r="23" spans="1:4" ht="18.75" customHeight="1">
      <c r="A23" s="45"/>
      <c r="B23" s="46" t="s">
        <v>45</v>
      </c>
      <c r="C23" s="22" t="s">
        <v>105</v>
      </c>
      <c r="D23" s="64">
        <v>215.12790000000001</v>
      </c>
    </row>
    <row r="24" spans="1:4" ht="33" customHeight="1">
      <c r="A24" s="45" t="s">
        <v>208</v>
      </c>
      <c r="B24" s="17" t="s">
        <v>46</v>
      </c>
      <c r="C24" s="22" t="s">
        <v>105</v>
      </c>
      <c r="D24" s="64">
        <v>773.41667130000008</v>
      </c>
    </row>
    <row r="25" spans="1:4" ht="47.25" customHeight="1">
      <c r="A25" s="45" t="s">
        <v>209</v>
      </c>
      <c r="B25" s="17" t="s">
        <v>167</v>
      </c>
      <c r="C25" s="22" t="s">
        <v>105</v>
      </c>
      <c r="D25" s="64">
        <v>919.35</v>
      </c>
    </row>
    <row r="26" spans="1:4" ht="18" customHeight="1">
      <c r="A26" s="45" t="s">
        <v>108</v>
      </c>
      <c r="B26" s="14" t="s">
        <v>127</v>
      </c>
      <c r="C26" s="22" t="s">
        <v>105</v>
      </c>
      <c r="D26" s="64">
        <v>802.02194905029933</v>
      </c>
    </row>
    <row r="27" spans="1:4" ht="18" customHeight="1">
      <c r="A27" s="45" t="s">
        <v>121</v>
      </c>
      <c r="B27" s="14" t="s">
        <v>210</v>
      </c>
      <c r="C27" s="22" t="s">
        <v>105</v>
      </c>
      <c r="D27" s="64">
        <f>D11+D26</f>
        <v>14169.054433221989</v>
      </c>
    </row>
    <row r="28" spans="1:4" ht="18" customHeight="1">
      <c r="A28" s="45"/>
      <c r="B28" s="14"/>
      <c r="C28" s="14"/>
      <c r="D28" s="64"/>
    </row>
    <row r="29" spans="1:4">
      <c r="A29" s="45" t="s">
        <v>125</v>
      </c>
      <c r="B29" s="14" t="s">
        <v>138</v>
      </c>
      <c r="C29" s="22" t="s">
        <v>132</v>
      </c>
      <c r="D29" s="61">
        <v>984.63200000000006</v>
      </c>
    </row>
    <row r="30" spans="1:4">
      <c r="A30" s="45" t="s">
        <v>126</v>
      </c>
      <c r="B30" s="14" t="s">
        <v>139</v>
      </c>
      <c r="C30" s="22" t="s">
        <v>132</v>
      </c>
      <c r="D30" s="65" t="s">
        <v>234</v>
      </c>
    </row>
    <row r="31" spans="1:4" ht="18" customHeight="1">
      <c r="A31" s="45" t="s">
        <v>148</v>
      </c>
      <c r="B31" s="14" t="s">
        <v>141</v>
      </c>
      <c r="C31" s="22" t="s">
        <v>132</v>
      </c>
      <c r="D31" s="61">
        <v>477.1</v>
      </c>
    </row>
    <row r="32" spans="1:4" ht="19.5" customHeight="1">
      <c r="A32" s="45" t="s">
        <v>149</v>
      </c>
      <c r="B32" s="14" t="s">
        <v>142</v>
      </c>
      <c r="C32" s="22" t="s">
        <v>132</v>
      </c>
      <c r="D32" s="62">
        <v>3.48</v>
      </c>
    </row>
    <row r="33" spans="1:4">
      <c r="A33" s="45" t="s">
        <v>150</v>
      </c>
      <c r="B33" s="17" t="s">
        <v>8</v>
      </c>
      <c r="C33" s="22" t="s">
        <v>132</v>
      </c>
      <c r="D33" s="62">
        <v>3.48</v>
      </c>
    </row>
    <row r="34" spans="1:4" ht="16.5" customHeight="1">
      <c r="A34" s="45" t="s">
        <v>151</v>
      </c>
      <c r="B34" s="17" t="s">
        <v>9</v>
      </c>
      <c r="C34" s="22" t="s">
        <v>132</v>
      </c>
      <c r="D34" s="65" t="s">
        <v>234</v>
      </c>
    </row>
    <row r="35" spans="1:4">
      <c r="A35" s="45" t="s">
        <v>152</v>
      </c>
      <c r="B35" s="14" t="s">
        <v>140</v>
      </c>
      <c r="C35" s="22" t="s">
        <v>133</v>
      </c>
      <c r="D35" s="59">
        <v>0.06</v>
      </c>
    </row>
    <row r="36" spans="1:4" ht="18" customHeight="1">
      <c r="A36" s="45" t="s">
        <v>153</v>
      </c>
      <c r="B36" s="14" t="s">
        <v>143</v>
      </c>
      <c r="C36" s="22" t="s">
        <v>137</v>
      </c>
      <c r="D36" s="63">
        <v>10.1</v>
      </c>
    </row>
    <row r="37" spans="1:4">
      <c r="A37" s="45" t="s">
        <v>154</v>
      </c>
      <c r="B37" s="14" t="s">
        <v>144</v>
      </c>
      <c r="C37" s="22" t="s">
        <v>136</v>
      </c>
      <c r="D37" s="64">
        <v>4</v>
      </c>
    </row>
    <row r="38" spans="1:4" ht="18.75" customHeight="1">
      <c r="A38" s="45" t="s">
        <v>155</v>
      </c>
      <c r="B38" s="14" t="s">
        <v>145</v>
      </c>
      <c r="C38" s="22" t="s">
        <v>136</v>
      </c>
      <c r="D38" s="64">
        <v>1</v>
      </c>
    </row>
    <row r="39" spans="1:4" ht="20.25" customHeight="1">
      <c r="A39" s="45" t="s">
        <v>156</v>
      </c>
      <c r="B39" s="14" t="s">
        <v>146</v>
      </c>
      <c r="C39" s="22" t="s">
        <v>134</v>
      </c>
      <c r="D39" s="64">
        <v>8</v>
      </c>
    </row>
    <row r="40" spans="1:4" ht="33.75" customHeight="1">
      <c r="A40" s="45" t="s">
        <v>157</v>
      </c>
      <c r="B40" s="14" t="s">
        <v>147</v>
      </c>
      <c r="C40" s="22" t="s">
        <v>135</v>
      </c>
      <c r="D40" s="63">
        <v>5.5</v>
      </c>
    </row>
    <row r="41" spans="1:4">
      <c r="A41" s="45" t="s">
        <v>158</v>
      </c>
      <c r="B41" s="14" t="s">
        <v>159</v>
      </c>
      <c r="C41" s="22" t="s">
        <v>133</v>
      </c>
      <c r="D41" s="61">
        <f>D29-D32</f>
        <v>981.15200000000004</v>
      </c>
    </row>
    <row r="42" spans="1:4" ht="31.5" customHeight="1">
      <c r="A42" s="45" t="s">
        <v>160</v>
      </c>
      <c r="B42" s="14" t="s">
        <v>211</v>
      </c>
      <c r="C42" s="22" t="s">
        <v>133</v>
      </c>
      <c r="D42" s="59">
        <v>0.8</v>
      </c>
    </row>
    <row r="43" spans="1:4">
      <c r="B43" s="12"/>
      <c r="C43" s="12"/>
      <c r="D43" s="9"/>
    </row>
    <row r="45" spans="1:4" ht="49.5" customHeight="1">
      <c r="B45" s="78"/>
      <c r="C45" s="78"/>
      <c r="D45" s="78"/>
    </row>
  </sheetData>
  <mergeCells count="9">
    <mergeCell ref="B1:D1"/>
    <mergeCell ref="B2:D2"/>
    <mergeCell ref="C3:D3"/>
    <mergeCell ref="C4:D4"/>
    <mergeCell ref="B45:D45"/>
    <mergeCell ref="C6:D6"/>
    <mergeCell ref="C7:D7"/>
    <mergeCell ref="C8:D8"/>
    <mergeCell ref="C5:D5"/>
  </mergeCells>
  <phoneticPr fontId="0" type="noConversion"/>
  <pageMargins left="0.70866141732283472" right="0.70866141732283472" top="0.19685039370078741" bottom="0.17" header="0.33" footer="0.22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8" workbookViewId="0">
      <selection activeCell="C15" sqref="C15:C17"/>
    </sheetView>
  </sheetViews>
  <sheetFormatPr defaultRowHeight="15.75"/>
  <cols>
    <col min="1" max="1" width="7" style="47" customWidth="1"/>
    <col min="2" max="2" width="79.42578125" style="3" customWidth="1"/>
    <col min="3" max="3" width="17.140625" style="3" customWidth="1"/>
    <col min="4" max="4" width="25.5703125" style="2" customWidth="1"/>
    <col min="5" max="16384" width="9.140625" style="2"/>
  </cols>
  <sheetData>
    <row r="1" spans="1:4" ht="24" hidden="1" customHeight="1">
      <c r="B1" s="83">
        <v>3</v>
      </c>
      <c r="C1" s="83"/>
      <c r="D1" s="83"/>
    </row>
    <row r="2" spans="1:4" ht="32.25" customHeight="1">
      <c r="B2" s="76" t="s">
        <v>196</v>
      </c>
      <c r="C2" s="76"/>
      <c r="D2" s="76"/>
    </row>
    <row r="3" spans="1:4">
      <c r="B3" s="15" t="s">
        <v>29</v>
      </c>
      <c r="C3" s="81"/>
      <c r="D3" s="82"/>
    </row>
    <row r="4" spans="1:4">
      <c r="B4" s="15" t="s">
        <v>30</v>
      </c>
      <c r="C4" s="81"/>
      <c r="D4" s="82"/>
    </row>
    <row r="5" spans="1:4">
      <c r="B5" s="15" t="s">
        <v>31</v>
      </c>
      <c r="C5" s="81"/>
      <c r="D5" s="82"/>
    </row>
    <row r="6" spans="1:4">
      <c r="B6" s="15" t="s">
        <v>32</v>
      </c>
      <c r="C6" s="81"/>
      <c r="D6" s="82"/>
    </row>
    <row r="7" spans="1:4">
      <c r="B7" s="15" t="s">
        <v>34</v>
      </c>
      <c r="C7" s="81"/>
      <c r="D7" s="82"/>
    </row>
    <row r="8" spans="1:4" ht="47.25">
      <c r="B8" s="14" t="s">
        <v>106</v>
      </c>
      <c r="C8" s="81"/>
      <c r="D8" s="82"/>
    </row>
    <row r="9" spans="1:4">
      <c r="B9" s="39"/>
      <c r="C9" s="39"/>
      <c r="D9" s="38"/>
    </row>
    <row r="10" spans="1:4" ht="31.5">
      <c r="A10" s="45" t="s">
        <v>103</v>
      </c>
      <c r="B10" s="21" t="s">
        <v>94</v>
      </c>
      <c r="C10" s="43" t="s">
        <v>104</v>
      </c>
      <c r="D10" s="21" t="s">
        <v>5</v>
      </c>
    </row>
    <row r="11" spans="1:4" ht="21" customHeight="1">
      <c r="A11" s="45">
        <v>1</v>
      </c>
      <c r="B11" s="14" t="s">
        <v>107</v>
      </c>
      <c r="C11" s="22" t="s">
        <v>105</v>
      </c>
      <c r="D11" s="11"/>
    </row>
    <row r="12" spans="1:4" ht="18.75" customHeight="1">
      <c r="A12" s="45" t="s">
        <v>108</v>
      </c>
      <c r="B12" s="14" t="s">
        <v>109</v>
      </c>
      <c r="C12" s="22" t="s">
        <v>105</v>
      </c>
      <c r="D12" s="11"/>
    </row>
    <row r="13" spans="1:4" ht="30" customHeight="1">
      <c r="A13" s="45" t="s">
        <v>110</v>
      </c>
      <c r="B13" s="17" t="s">
        <v>35</v>
      </c>
      <c r="C13" s="22" t="s">
        <v>105</v>
      </c>
      <c r="D13" s="11"/>
    </row>
    <row r="14" spans="1:4" ht="30.75" customHeight="1">
      <c r="A14" s="45" t="s">
        <v>111</v>
      </c>
      <c r="B14" s="17" t="s">
        <v>36</v>
      </c>
      <c r="C14" s="22" t="s">
        <v>105</v>
      </c>
      <c r="D14" s="11"/>
    </row>
    <row r="15" spans="1:4">
      <c r="A15" s="45"/>
      <c r="B15" s="46" t="s">
        <v>37</v>
      </c>
      <c r="C15" s="22" t="s">
        <v>112</v>
      </c>
      <c r="D15" s="11"/>
    </row>
    <row r="16" spans="1:4">
      <c r="A16" s="45"/>
      <c r="B16" s="46" t="s">
        <v>38</v>
      </c>
      <c r="C16" s="22" t="s">
        <v>113</v>
      </c>
      <c r="D16" s="11"/>
    </row>
    <row r="17" spans="1:4" ht="17.25" customHeight="1">
      <c r="A17" s="45" t="s">
        <v>114</v>
      </c>
      <c r="B17" s="17" t="s">
        <v>39</v>
      </c>
      <c r="C17" s="22" t="s">
        <v>105</v>
      </c>
      <c r="D17" s="11"/>
    </row>
    <row r="18" spans="1:4" ht="32.25" customHeight="1">
      <c r="A18" s="45" t="s">
        <v>115</v>
      </c>
      <c r="B18" s="17" t="s">
        <v>40</v>
      </c>
      <c r="C18" s="22" t="s">
        <v>105</v>
      </c>
      <c r="D18" s="11"/>
    </row>
    <row r="19" spans="1:4" ht="31.5" customHeight="1">
      <c r="A19" s="45" t="s">
        <v>116</v>
      </c>
      <c r="B19" s="17" t="s">
        <v>41</v>
      </c>
      <c r="C19" s="22" t="s">
        <v>105</v>
      </c>
      <c r="D19" s="11"/>
    </row>
    <row r="20" spans="1:4" ht="18.75" customHeight="1">
      <c r="A20" s="45" t="s">
        <v>117</v>
      </c>
      <c r="B20" s="17" t="s">
        <v>42</v>
      </c>
      <c r="C20" s="22" t="s">
        <v>105</v>
      </c>
      <c r="D20" s="11"/>
    </row>
    <row r="21" spans="1:4" ht="18.75" customHeight="1">
      <c r="A21" s="45"/>
      <c r="B21" s="46" t="s">
        <v>43</v>
      </c>
      <c r="C21" s="22" t="s">
        <v>105</v>
      </c>
      <c r="D21" s="11"/>
    </row>
    <row r="22" spans="1:4" ht="18.75" customHeight="1">
      <c r="A22" s="45" t="s">
        <v>118</v>
      </c>
      <c r="B22" s="17" t="s">
        <v>44</v>
      </c>
      <c r="C22" s="22" t="s">
        <v>105</v>
      </c>
      <c r="D22" s="11"/>
    </row>
    <row r="23" spans="1:4" ht="18.75" customHeight="1">
      <c r="A23" s="45"/>
      <c r="B23" s="46" t="s">
        <v>45</v>
      </c>
      <c r="C23" s="22" t="s">
        <v>105</v>
      </c>
      <c r="D23" s="11"/>
    </row>
    <row r="24" spans="1:4" ht="18.75" customHeight="1">
      <c r="A24" s="45" t="s">
        <v>119</v>
      </c>
      <c r="B24" s="17" t="s">
        <v>46</v>
      </c>
      <c r="C24" s="22" t="s">
        <v>105</v>
      </c>
      <c r="D24" s="11"/>
    </row>
    <row r="25" spans="1:4" ht="47.25" customHeight="1">
      <c r="A25" s="45" t="s">
        <v>120</v>
      </c>
      <c r="B25" s="17" t="s">
        <v>167</v>
      </c>
      <c r="C25" s="22" t="s">
        <v>105</v>
      </c>
      <c r="D25" s="11"/>
    </row>
    <row r="26" spans="1:4" ht="15.75" customHeight="1">
      <c r="A26" s="45" t="s">
        <v>121</v>
      </c>
      <c r="B26" s="14" t="s">
        <v>127</v>
      </c>
      <c r="C26" s="22" t="s">
        <v>105</v>
      </c>
      <c r="D26" s="11"/>
    </row>
    <row r="27" spans="1:4" ht="15.75" customHeight="1">
      <c r="A27" s="45" t="s">
        <v>122</v>
      </c>
      <c r="B27" s="14" t="s">
        <v>128</v>
      </c>
      <c r="C27" s="22" t="s">
        <v>105</v>
      </c>
      <c r="D27" s="11"/>
    </row>
    <row r="28" spans="1:4" ht="48" customHeight="1">
      <c r="A28" s="45"/>
      <c r="B28" s="17" t="s">
        <v>129</v>
      </c>
      <c r="C28" s="22" t="s">
        <v>105</v>
      </c>
      <c r="D28" s="11"/>
    </row>
    <row r="29" spans="1:4" ht="18" customHeight="1">
      <c r="A29" s="45" t="s">
        <v>123</v>
      </c>
      <c r="B29" s="14" t="s">
        <v>130</v>
      </c>
      <c r="C29" s="22" t="s">
        <v>105</v>
      </c>
      <c r="D29" s="11"/>
    </row>
    <row r="30" spans="1:4" ht="17.25" customHeight="1">
      <c r="A30" s="45"/>
      <c r="B30" s="17" t="s">
        <v>131</v>
      </c>
      <c r="C30" s="22" t="s">
        <v>105</v>
      </c>
      <c r="D30" s="11"/>
    </row>
    <row r="31" spans="1:4" ht="31.5" customHeight="1">
      <c r="A31" s="45" t="s">
        <v>124</v>
      </c>
      <c r="B31" s="14" t="s">
        <v>166</v>
      </c>
      <c r="C31" s="14"/>
      <c r="D31" s="11"/>
    </row>
    <row r="32" spans="1:4">
      <c r="A32" s="45" t="s">
        <v>125</v>
      </c>
      <c r="B32" s="14" t="s">
        <v>138</v>
      </c>
      <c r="C32" s="22" t="s">
        <v>132</v>
      </c>
      <c r="D32" s="11"/>
    </row>
    <row r="33" spans="1:4">
      <c r="A33" s="45" t="s">
        <v>126</v>
      </c>
      <c r="B33" s="14" t="s">
        <v>139</v>
      </c>
      <c r="C33" s="22" t="s">
        <v>132</v>
      </c>
      <c r="D33" s="11"/>
    </row>
    <row r="34" spans="1:4" ht="18" customHeight="1">
      <c r="A34" s="45" t="s">
        <v>148</v>
      </c>
      <c r="B34" s="14" t="s">
        <v>141</v>
      </c>
      <c r="C34" s="22" t="s">
        <v>132</v>
      </c>
      <c r="D34" s="11"/>
    </row>
    <row r="35" spans="1:4" ht="19.5" customHeight="1">
      <c r="A35" s="45" t="s">
        <v>149</v>
      </c>
      <c r="B35" s="14" t="s">
        <v>142</v>
      </c>
      <c r="C35" s="22" t="s">
        <v>132</v>
      </c>
      <c r="D35" s="11"/>
    </row>
    <row r="36" spans="1:4">
      <c r="A36" s="45" t="s">
        <v>150</v>
      </c>
      <c r="B36" s="17" t="s">
        <v>8</v>
      </c>
      <c r="C36" s="22" t="s">
        <v>132</v>
      </c>
      <c r="D36" s="11"/>
    </row>
    <row r="37" spans="1:4" ht="16.5" customHeight="1">
      <c r="A37" s="45" t="s">
        <v>151</v>
      </c>
      <c r="B37" s="17" t="s">
        <v>9</v>
      </c>
      <c r="C37" s="22" t="s">
        <v>132</v>
      </c>
      <c r="D37" s="11"/>
    </row>
    <row r="38" spans="1:4">
      <c r="A38" s="45" t="s">
        <v>152</v>
      </c>
      <c r="B38" s="14" t="s">
        <v>140</v>
      </c>
      <c r="C38" s="22" t="s">
        <v>133</v>
      </c>
      <c r="D38" s="11"/>
    </row>
    <row r="39" spans="1:4" ht="18" customHeight="1">
      <c r="A39" s="45" t="s">
        <v>153</v>
      </c>
      <c r="B39" s="14" t="s">
        <v>143</v>
      </c>
      <c r="C39" s="22" t="s">
        <v>137</v>
      </c>
      <c r="D39" s="11"/>
    </row>
    <row r="40" spans="1:4">
      <c r="A40" s="45" t="s">
        <v>154</v>
      </c>
      <c r="B40" s="14" t="s">
        <v>144</v>
      </c>
      <c r="C40" s="22" t="s">
        <v>136</v>
      </c>
      <c r="D40" s="11"/>
    </row>
    <row r="41" spans="1:4" ht="18.75" customHeight="1">
      <c r="A41" s="45" t="s">
        <v>155</v>
      </c>
      <c r="B41" s="14" t="s">
        <v>145</v>
      </c>
      <c r="C41" s="22" t="s">
        <v>136</v>
      </c>
      <c r="D41" s="11"/>
    </row>
    <row r="42" spans="1:4" ht="20.25" customHeight="1">
      <c r="A42" s="45" t="s">
        <v>156</v>
      </c>
      <c r="B42" s="14" t="s">
        <v>146</v>
      </c>
      <c r="C42" s="22" t="s">
        <v>134</v>
      </c>
      <c r="D42" s="11"/>
    </row>
    <row r="43" spans="1:4" ht="27" customHeight="1">
      <c r="A43" s="45" t="s">
        <v>157</v>
      </c>
      <c r="B43" s="14" t="s">
        <v>147</v>
      </c>
      <c r="C43" s="22" t="s">
        <v>135</v>
      </c>
      <c r="D43" s="11"/>
    </row>
    <row r="44" spans="1:4">
      <c r="A44" s="45" t="s">
        <v>158</v>
      </c>
      <c r="B44" s="14" t="s">
        <v>159</v>
      </c>
      <c r="C44" s="22" t="s">
        <v>133</v>
      </c>
      <c r="D44" s="11"/>
    </row>
    <row r="45" spans="1:4" ht="31.5" customHeight="1">
      <c r="A45" s="45" t="s">
        <v>160</v>
      </c>
      <c r="B45" s="14" t="s">
        <v>212</v>
      </c>
      <c r="C45" s="22" t="s">
        <v>133</v>
      </c>
      <c r="D45" s="11"/>
    </row>
    <row r="46" spans="1:4">
      <c r="B46" s="12"/>
      <c r="C46" s="12"/>
      <c r="D46" s="9"/>
    </row>
    <row r="47" spans="1:4">
      <c r="B47" s="48" t="s">
        <v>161</v>
      </c>
      <c r="C47" s="12"/>
      <c r="D47" s="9"/>
    </row>
    <row r="48" spans="1:4" ht="32.25" customHeight="1">
      <c r="B48" s="71" t="s">
        <v>164</v>
      </c>
      <c r="C48" s="71"/>
      <c r="D48" s="71"/>
    </row>
    <row r="49" spans="2:5" ht="32.25" customHeight="1">
      <c r="B49" s="71" t="s">
        <v>163</v>
      </c>
      <c r="C49" s="71"/>
      <c r="D49" s="71"/>
      <c r="E49" s="2" t="s">
        <v>77</v>
      </c>
    </row>
    <row r="50" spans="2:5" ht="96" customHeight="1">
      <c r="B50" s="71" t="s">
        <v>162</v>
      </c>
      <c r="C50" s="71"/>
      <c r="D50" s="71"/>
    </row>
    <row r="51" spans="2:5" ht="33.75" customHeight="1">
      <c r="B51" s="84" t="s">
        <v>165</v>
      </c>
      <c r="C51" s="85"/>
      <c r="D51" s="85"/>
    </row>
    <row r="53" spans="2:5" ht="49.5" customHeight="1">
      <c r="B53" s="78"/>
      <c r="C53" s="78"/>
      <c r="D53" s="78"/>
    </row>
  </sheetData>
  <mergeCells count="13">
    <mergeCell ref="C6:D6"/>
    <mergeCell ref="C7:D7"/>
    <mergeCell ref="C8:D8"/>
    <mergeCell ref="B48:D48"/>
    <mergeCell ref="B53:D53"/>
    <mergeCell ref="B49:D49"/>
    <mergeCell ref="B50:D50"/>
    <mergeCell ref="B51:D51"/>
    <mergeCell ref="B1:D1"/>
    <mergeCell ref="B2:D2"/>
    <mergeCell ref="C3:D3"/>
    <mergeCell ref="C4:D4"/>
    <mergeCell ref="C5:D5"/>
  </mergeCells>
  <phoneticPr fontId="0" type="noConversion"/>
  <pageMargins left="0.70866141732283472" right="0.70866141732283472" top="0.43" bottom="0.17" header="0.33" footer="0.22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0"/>
  <sheetViews>
    <sheetView topLeftCell="A2" workbookViewId="0">
      <selection activeCell="A4" sqref="A4"/>
    </sheetView>
  </sheetViews>
  <sheetFormatPr defaultRowHeight="15"/>
  <cols>
    <col min="1" max="1" width="46.85546875" style="3" customWidth="1"/>
    <col min="2" max="2" width="53.5703125" style="2" customWidth="1"/>
    <col min="3" max="16384" width="9.140625" style="2"/>
  </cols>
  <sheetData>
    <row r="1" spans="1:2" ht="23.25" hidden="1" customHeight="1">
      <c r="A1" s="86">
        <v>4</v>
      </c>
      <c r="B1" s="86"/>
    </row>
    <row r="2" spans="1:2">
      <c r="A2" s="76" t="s">
        <v>169</v>
      </c>
      <c r="B2" s="76"/>
    </row>
    <row r="3" spans="1:2" ht="67.5" customHeight="1">
      <c r="A3" s="76"/>
      <c r="B3" s="76"/>
    </row>
    <row r="4" spans="1:2" ht="15.75">
      <c r="A4" s="11" t="s">
        <v>29</v>
      </c>
      <c r="B4" s="11"/>
    </row>
    <row r="5" spans="1:2" ht="15.75">
      <c r="A5" s="11" t="s">
        <v>30</v>
      </c>
      <c r="B5" s="11"/>
    </row>
    <row r="6" spans="1:2" ht="15.75">
      <c r="A6" s="11" t="s">
        <v>31</v>
      </c>
      <c r="B6" s="11"/>
    </row>
    <row r="7" spans="1:2" ht="15.75">
      <c r="A7" s="11" t="s">
        <v>32</v>
      </c>
      <c r="B7" s="11"/>
    </row>
    <row r="8" spans="1:2" ht="15.75">
      <c r="A8" s="12"/>
      <c r="B8" s="9"/>
    </row>
    <row r="9" spans="1:2" ht="15.75">
      <c r="A9" s="42" t="s">
        <v>10</v>
      </c>
      <c r="B9" s="8" t="s">
        <v>5</v>
      </c>
    </row>
    <row r="10" spans="1:2" ht="31.5">
      <c r="A10" s="14" t="s">
        <v>11</v>
      </c>
      <c r="B10" s="11"/>
    </row>
    <row r="11" spans="1:2" ht="31.5">
      <c r="A11" s="14" t="s">
        <v>12</v>
      </c>
      <c r="B11" s="11"/>
    </row>
    <row r="12" spans="1:2" ht="31.5">
      <c r="A12" s="14" t="s">
        <v>13</v>
      </c>
      <c r="B12" s="11"/>
    </row>
    <row r="13" spans="1:2" ht="31.5">
      <c r="A13" s="14" t="s">
        <v>20</v>
      </c>
      <c r="B13" s="11"/>
    </row>
    <row r="14" spans="1:2" ht="15.75">
      <c r="A14" s="17" t="s">
        <v>14</v>
      </c>
      <c r="B14" s="11"/>
    </row>
    <row r="15" spans="1:2" ht="15.75">
      <c r="A15" s="17" t="s">
        <v>15</v>
      </c>
      <c r="B15" s="11"/>
    </row>
    <row r="16" spans="1:2" ht="15.75">
      <c r="A16" s="17" t="s">
        <v>16</v>
      </c>
      <c r="B16" s="11"/>
    </row>
    <row r="17" spans="1:2" ht="15.75">
      <c r="A17" s="16" t="s">
        <v>17</v>
      </c>
      <c r="B17" s="11"/>
    </row>
    <row r="18" spans="1:2" ht="15.75">
      <c r="A18" s="18" t="s">
        <v>87</v>
      </c>
      <c r="B18" s="11"/>
    </row>
    <row r="19" spans="1:2" ht="15.75">
      <c r="A19" s="19" t="s">
        <v>18</v>
      </c>
      <c r="B19" s="11"/>
    </row>
    <row r="20" spans="1:2" ht="15.75">
      <c r="A20" s="19" t="s">
        <v>19</v>
      </c>
      <c r="B20" s="11"/>
    </row>
    <row r="21" spans="1:2" ht="63">
      <c r="A21" s="20" t="s">
        <v>21</v>
      </c>
      <c r="B21" s="11"/>
    </row>
    <row r="22" spans="1:2" ht="15.75">
      <c r="A22" s="17" t="s">
        <v>14</v>
      </c>
      <c r="B22" s="11"/>
    </row>
    <row r="23" spans="1:2" ht="15.75">
      <c r="A23" s="17" t="s">
        <v>15</v>
      </c>
      <c r="B23" s="11"/>
    </row>
    <row r="24" spans="1:2" ht="15.75">
      <c r="A24" s="17" t="s">
        <v>17</v>
      </c>
      <c r="B24" s="11"/>
    </row>
    <row r="25" spans="1:2" ht="15.75">
      <c r="A25" s="17" t="s">
        <v>87</v>
      </c>
      <c r="B25" s="11"/>
    </row>
    <row r="26" spans="1:2" ht="15.75">
      <c r="A26" s="19" t="s">
        <v>18</v>
      </c>
      <c r="B26" s="11"/>
    </row>
    <row r="27" spans="1:2" ht="15.75">
      <c r="A27" s="19" t="s">
        <v>19</v>
      </c>
      <c r="B27" s="11"/>
    </row>
    <row r="28" spans="1:2" ht="15.75">
      <c r="A28" s="12"/>
      <c r="B28" s="9"/>
    </row>
    <row r="29" spans="1:2" ht="15.75">
      <c r="A29" s="48" t="s">
        <v>161</v>
      </c>
      <c r="B29" s="9"/>
    </row>
    <row r="30" spans="1:2" ht="50.25" customHeight="1">
      <c r="A30" s="71" t="s">
        <v>168</v>
      </c>
      <c r="B30" s="71"/>
    </row>
  </sheetData>
  <mergeCells count="3">
    <mergeCell ref="A2:B3"/>
    <mergeCell ref="A30:B30"/>
    <mergeCell ref="A1:B1"/>
  </mergeCells>
  <phoneticPr fontId="0" type="noConversion"/>
  <pageMargins left="0.70866141732283472" right="0.70866141732283472" top="0.48" bottom="0.74803149606299213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35" workbookViewId="0">
      <selection activeCell="A43" sqref="A43:E47"/>
    </sheetView>
  </sheetViews>
  <sheetFormatPr defaultRowHeight="15"/>
  <cols>
    <col min="1" max="1" width="5.7109375" style="53" customWidth="1"/>
    <col min="2" max="2" width="45.42578125" style="2" customWidth="1"/>
    <col min="3" max="3" width="29.42578125" style="2" customWidth="1"/>
    <col min="4" max="4" width="22.85546875" style="2" customWidth="1"/>
    <col min="5" max="5" width="20" style="2" customWidth="1"/>
    <col min="6" max="16384" width="9.140625" style="2"/>
  </cols>
  <sheetData>
    <row r="1" spans="2:5" ht="19.5" hidden="1" customHeight="1">
      <c r="B1" s="77">
        <v>5</v>
      </c>
      <c r="C1" s="77"/>
      <c r="D1" s="77"/>
    </row>
    <row r="2" spans="2:5" ht="24" customHeight="1">
      <c r="B2" s="89" t="s">
        <v>181</v>
      </c>
      <c r="C2" s="89"/>
      <c r="D2" s="89"/>
    </row>
    <row r="3" spans="2:5" ht="12.75" customHeight="1">
      <c r="B3" s="100" t="s">
        <v>29</v>
      </c>
      <c r="C3" s="69"/>
      <c r="D3" s="69"/>
      <c r="E3" s="9"/>
    </row>
    <row r="4" spans="2:5" ht="12" customHeight="1">
      <c r="B4" s="100"/>
      <c r="C4" s="69"/>
      <c r="D4" s="69"/>
      <c r="E4" s="9"/>
    </row>
    <row r="5" spans="2:5" ht="15.75">
      <c r="B5" s="49" t="s">
        <v>30</v>
      </c>
      <c r="C5" s="69"/>
      <c r="D5" s="69"/>
      <c r="E5" s="9"/>
    </row>
    <row r="6" spans="2:5" ht="15.75">
      <c r="B6" s="49" t="s">
        <v>31</v>
      </c>
      <c r="C6" s="69"/>
      <c r="D6" s="69"/>
      <c r="E6" s="9"/>
    </row>
    <row r="7" spans="2:5" ht="15.75">
      <c r="B7" s="49" t="s">
        <v>32</v>
      </c>
      <c r="C7" s="69"/>
      <c r="D7" s="69"/>
      <c r="E7" s="9"/>
    </row>
    <row r="8" spans="2:5" ht="12" customHeight="1">
      <c r="B8" s="9"/>
      <c r="C8" s="9"/>
      <c r="D8" s="9"/>
      <c r="E8" s="9"/>
    </row>
    <row r="9" spans="2:5" ht="14.25" customHeight="1">
      <c r="B9" s="20" t="s">
        <v>170</v>
      </c>
      <c r="C9" s="90"/>
      <c r="D9" s="91"/>
      <c r="E9" s="9"/>
    </row>
    <row r="10" spans="2:5" ht="18" customHeight="1">
      <c r="B10" s="52" t="s">
        <v>171</v>
      </c>
      <c r="C10" s="92"/>
      <c r="D10" s="93"/>
      <c r="E10" s="9"/>
    </row>
    <row r="11" spans="2:5" ht="32.25" customHeight="1">
      <c r="B11" s="50" t="s">
        <v>172</v>
      </c>
      <c r="C11" s="69"/>
      <c r="D11" s="69"/>
      <c r="E11" s="9"/>
    </row>
    <row r="12" spans="2:5" ht="14.25" customHeight="1">
      <c r="B12" s="35"/>
      <c r="C12" s="33"/>
      <c r="D12" s="33"/>
      <c r="E12" s="9"/>
    </row>
    <row r="13" spans="2:5" ht="21.75" customHeight="1">
      <c r="B13" s="94" t="s">
        <v>173</v>
      </c>
      <c r="C13" s="94"/>
      <c r="D13" s="94"/>
      <c r="E13" s="9"/>
    </row>
    <row r="14" spans="2:5" ht="47.25">
      <c r="B14" s="22" t="s">
        <v>174</v>
      </c>
      <c r="C14" s="22" t="s">
        <v>52</v>
      </c>
      <c r="D14" s="22" t="s">
        <v>53</v>
      </c>
      <c r="E14" s="9"/>
    </row>
    <row r="15" spans="2:5" ht="15.75">
      <c r="B15" s="11" t="s">
        <v>54</v>
      </c>
      <c r="C15" s="11"/>
      <c r="D15" s="11"/>
      <c r="E15" s="9"/>
    </row>
    <row r="16" spans="2:5" ht="15.75">
      <c r="B16" s="11" t="s">
        <v>55</v>
      </c>
      <c r="C16" s="11"/>
      <c r="D16" s="11"/>
      <c r="E16" s="9"/>
    </row>
    <row r="17" spans="1:5" ht="15.75">
      <c r="B17" s="11" t="s">
        <v>56</v>
      </c>
      <c r="C17" s="11"/>
      <c r="D17" s="11"/>
      <c r="E17" s="9"/>
    </row>
    <row r="18" spans="1:5" ht="15.75">
      <c r="B18" s="11" t="s">
        <v>57</v>
      </c>
      <c r="C18" s="11"/>
      <c r="D18" s="11"/>
      <c r="E18" s="9"/>
    </row>
    <row r="19" spans="1:5" ht="15.75">
      <c r="B19" s="44"/>
      <c r="C19" s="44"/>
      <c r="D19" s="44"/>
      <c r="E19" s="9"/>
    </row>
    <row r="20" spans="1:5" ht="18.75" customHeight="1">
      <c r="B20" s="99" t="s">
        <v>182</v>
      </c>
      <c r="C20" s="99"/>
      <c r="D20" s="99"/>
      <c r="E20" s="99"/>
    </row>
    <row r="21" spans="1:5" ht="29.25" customHeight="1">
      <c r="A21" s="88" t="s">
        <v>103</v>
      </c>
      <c r="B21" s="98" t="s">
        <v>94</v>
      </c>
      <c r="C21" s="98" t="s">
        <v>78</v>
      </c>
      <c r="D21" s="98" t="s">
        <v>76</v>
      </c>
      <c r="E21" s="98" t="s">
        <v>80</v>
      </c>
    </row>
    <row r="22" spans="1:5" ht="36" customHeight="1">
      <c r="A22" s="88"/>
      <c r="B22" s="98"/>
      <c r="C22" s="98"/>
      <c r="D22" s="98"/>
      <c r="E22" s="98"/>
    </row>
    <row r="23" spans="1:5" ht="16.5" customHeight="1">
      <c r="A23" s="54">
        <v>1</v>
      </c>
      <c r="B23" s="95" t="s">
        <v>59</v>
      </c>
      <c r="C23" s="96"/>
      <c r="D23" s="96"/>
      <c r="E23" s="97"/>
    </row>
    <row r="24" spans="1:5" ht="15.75">
      <c r="A24" s="54">
        <v>2</v>
      </c>
      <c r="B24" s="51" t="s">
        <v>84</v>
      </c>
      <c r="C24" s="23"/>
      <c r="D24" s="23"/>
      <c r="E24" s="23"/>
    </row>
    <row r="25" spans="1:5" ht="31.5">
      <c r="A25" s="54">
        <v>3</v>
      </c>
      <c r="B25" s="51" t="s">
        <v>70</v>
      </c>
      <c r="C25" s="24"/>
      <c r="D25" s="24"/>
      <c r="E25" s="8"/>
    </row>
    <row r="26" spans="1:5" ht="31.5">
      <c r="A26" s="54">
        <v>4</v>
      </c>
      <c r="B26" s="51" t="s">
        <v>71</v>
      </c>
      <c r="C26" s="24"/>
      <c r="D26" s="25"/>
      <c r="E26" s="8"/>
    </row>
    <row r="27" spans="1:5" ht="15.75">
      <c r="A27" s="54">
        <v>5</v>
      </c>
      <c r="B27" s="31" t="s">
        <v>72</v>
      </c>
      <c r="C27" s="24"/>
      <c r="D27" s="25"/>
      <c r="E27" s="8"/>
    </row>
    <row r="28" spans="1:5" ht="31.5">
      <c r="A28" s="54">
        <v>6</v>
      </c>
      <c r="B28" s="51" t="s">
        <v>73</v>
      </c>
      <c r="C28" s="24"/>
      <c r="D28" s="26"/>
      <c r="E28" s="8"/>
    </row>
    <row r="29" spans="1:5" ht="15.75">
      <c r="A29" s="54" t="s">
        <v>184</v>
      </c>
      <c r="B29" s="27" t="s">
        <v>89</v>
      </c>
      <c r="C29" s="24"/>
      <c r="D29" s="28"/>
      <c r="E29" s="8"/>
    </row>
    <row r="30" spans="1:5" ht="15.75">
      <c r="A30" s="54" t="s">
        <v>185</v>
      </c>
      <c r="B30" s="27" t="s">
        <v>90</v>
      </c>
      <c r="C30" s="24"/>
      <c r="D30" s="25"/>
      <c r="E30" s="8"/>
    </row>
    <row r="31" spans="1:5" ht="31.5">
      <c r="A31" s="54" t="s">
        <v>186</v>
      </c>
      <c r="B31" s="27" t="s">
        <v>91</v>
      </c>
      <c r="C31" s="24"/>
      <c r="D31" s="29"/>
      <c r="E31" s="8"/>
    </row>
    <row r="32" spans="1:5" ht="31.5">
      <c r="A32" s="54" t="s">
        <v>126</v>
      </c>
      <c r="B32" s="51" t="s">
        <v>74</v>
      </c>
      <c r="C32" s="24"/>
      <c r="D32" s="24"/>
      <c r="E32" s="8"/>
    </row>
    <row r="33" spans="1:5" ht="47.25">
      <c r="A33" s="54" t="s">
        <v>148</v>
      </c>
      <c r="B33" s="51" t="s">
        <v>83</v>
      </c>
      <c r="C33" s="24"/>
      <c r="D33" s="30"/>
      <c r="E33" s="8"/>
    </row>
    <row r="34" spans="1:5" ht="31.5">
      <c r="A34" s="54" t="s">
        <v>149</v>
      </c>
      <c r="B34" s="31" t="s">
        <v>183</v>
      </c>
      <c r="C34" s="24"/>
      <c r="D34" s="30"/>
      <c r="E34" s="8"/>
    </row>
    <row r="35" spans="1:5" ht="15.75">
      <c r="A35" s="54" t="s">
        <v>152</v>
      </c>
      <c r="B35" s="31" t="s">
        <v>75</v>
      </c>
      <c r="C35" s="24"/>
      <c r="D35" s="32"/>
      <c r="E35" s="32"/>
    </row>
    <row r="36" spans="1:5" ht="31.5">
      <c r="A36" s="54" t="s">
        <v>153</v>
      </c>
      <c r="B36" s="51" t="s">
        <v>178</v>
      </c>
      <c r="C36" s="25"/>
      <c r="D36" s="30"/>
      <c r="E36" s="8"/>
    </row>
    <row r="37" spans="1:5" ht="31.5">
      <c r="A37" s="54" t="s">
        <v>154</v>
      </c>
      <c r="B37" s="51" t="s">
        <v>179</v>
      </c>
      <c r="C37" s="25"/>
      <c r="D37" s="30"/>
      <c r="E37" s="8"/>
    </row>
    <row r="38" spans="1:5" ht="15.75">
      <c r="A38" s="54" t="s">
        <v>155</v>
      </c>
      <c r="B38" s="51" t="s">
        <v>81</v>
      </c>
      <c r="C38" s="25"/>
      <c r="D38" s="30"/>
      <c r="E38" s="8"/>
    </row>
    <row r="39" spans="1:5" ht="31.5">
      <c r="A39" s="54" t="s">
        <v>156</v>
      </c>
      <c r="B39" s="51" t="s">
        <v>79</v>
      </c>
      <c r="C39" s="25"/>
      <c r="D39" s="30"/>
      <c r="E39" s="8"/>
    </row>
    <row r="40" spans="1:5" ht="30" customHeight="1">
      <c r="A40" s="54" t="s">
        <v>157</v>
      </c>
      <c r="B40" s="51" t="s">
        <v>82</v>
      </c>
      <c r="C40" s="25"/>
      <c r="D40" s="25"/>
      <c r="E40" s="25"/>
    </row>
    <row r="41" spans="1:5" ht="31.5">
      <c r="A41" s="54" t="s">
        <v>158</v>
      </c>
      <c r="B41" s="51" t="s">
        <v>85</v>
      </c>
      <c r="C41" s="25"/>
      <c r="D41" s="25"/>
      <c r="E41" s="25"/>
    </row>
    <row r="42" spans="1:5" ht="20.25" customHeight="1"/>
    <row r="43" spans="1:5" ht="15.75">
      <c r="A43" s="55" t="s">
        <v>161</v>
      </c>
      <c r="B43" s="9"/>
      <c r="C43" s="9"/>
      <c r="D43" s="9"/>
    </row>
    <row r="44" spans="1:5" ht="46.5" customHeight="1">
      <c r="A44" s="71" t="s">
        <v>176</v>
      </c>
      <c r="B44" s="73"/>
      <c r="C44" s="73"/>
      <c r="D44" s="73"/>
      <c r="E44" s="73"/>
    </row>
    <row r="45" spans="1:5" ht="30.75" customHeight="1">
      <c r="A45" s="87" t="s">
        <v>177</v>
      </c>
      <c r="B45" s="73"/>
      <c r="C45" s="73"/>
      <c r="D45" s="73"/>
      <c r="E45" s="73"/>
    </row>
    <row r="46" spans="1:5" ht="48" customHeight="1">
      <c r="A46" s="87" t="s">
        <v>175</v>
      </c>
      <c r="B46" s="73"/>
      <c r="C46" s="73"/>
      <c r="D46" s="73"/>
      <c r="E46" s="73"/>
    </row>
    <row r="47" spans="1:5" ht="30.75" customHeight="1">
      <c r="A47" s="71" t="s">
        <v>180</v>
      </c>
      <c r="B47" s="73"/>
      <c r="C47" s="73"/>
      <c r="D47" s="73"/>
      <c r="E47" s="73"/>
    </row>
  </sheetData>
  <mergeCells count="22">
    <mergeCell ref="B1:D1"/>
    <mergeCell ref="B21:B22"/>
    <mergeCell ref="B20:E20"/>
    <mergeCell ref="C7:D7"/>
    <mergeCell ref="C5:D5"/>
    <mergeCell ref="C6:D6"/>
    <mergeCell ref="B3:B4"/>
    <mergeCell ref="C3:D4"/>
    <mergeCell ref="B2:D2"/>
    <mergeCell ref="C9:D9"/>
    <mergeCell ref="C10:D10"/>
    <mergeCell ref="C11:D11"/>
    <mergeCell ref="B13:D13"/>
    <mergeCell ref="A45:E45"/>
    <mergeCell ref="A46:E46"/>
    <mergeCell ref="A47:E47"/>
    <mergeCell ref="A44:E44"/>
    <mergeCell ref="A21:A22"/>
    <mergeCell ref="B23:E23"/>
    <mergeCell ref="D21:D22"/>
    <mergeCell ref="E21:E22"/>
    <mergeCell ref="C21:C22"/>
  </mergeCells>
  <phoneticPr fontId="0" type="noConversion"/>
  <pageMargins left="0.39" right="0.26" top="0.33" bottom="0.17" header="0.17" footer="0.17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0"/>
  <sheetViews>
    <sheetView topLeftCell="A11" workbookViewId="0">
      <selection activeCell="N12" sqref="N12:O12"/>
    </sheetView>
  </sheetViews>
  <sheetFormatPr defaultRowHeight="15"/>
  <cols>
    <col min="1" max="1" width="1.7109375" style="2" customWidth="1"/>
    <col min="2" max="2" width="26.5703125" style="2" customWidth="1"/>
    <col min="3" max="3" width="16" style="2" customWidth="1"/>
    <col min="4" max="13" width="9.140625" style="2"/>
    <col min="14" max="14" width="8.140625" style="2" customWidth="1"/>
    <col min="15" max="15" width="7.140625" style="2" customWidth="1"/>
    <col min="16" max="16384" width="9.140625" style="2"/>
  </cols>
  <sheetData>
    <row r="1" spans="2:15" ht="15" hidden="1" customHeight="1">
      <c r="B1" s="101" t="s">
        <v>195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2:15" ht="15.75" hidden="1" customHeight="1" thickBot="1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2:15" ht="15.75" hidden="1" customHeight="1" thickBot="1"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2:15" ht="15.75" hidden="1" customHeight="1" thickBot="1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2:15" ht="15.75" hidden="1" customHeight="1" thickBot="1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2:15" ht="15" hidden="1" customHeight="1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2:15" ht="15" hidden="1" customHeight="1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2:15" ht="15" hidden="1" customHeight="1"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2:15" ht="15" hidden="1" customHeight="1"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</row>
    <row r="10" spans="2:15" ht="15" hidden="1" customHeight="1"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</row>
    <row r="11" spans="2:15"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2:15" ht="27" customHeight="1">
      <c r="B12" s="105" t="s">
        <v>194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6" t="s">
        <v>58</v>
      </c>
      <c r="O12" s="106"/>
    </row>
    <row r="13" spans="2:15" ht="6.75" customHeight="1">
      <c r="N13" s="102"/>
      <c r="O13" s="102"/>
    </row>
    <row r="14" spans="2:15">
      <c r="B14" s="103" t="s">
        <v>59</v>
      </c>
      <c r="C14" s="103" t="s">
        <v>60</v>
      </c>
      <c r="D14" s="104" t="s">
        <v>61</v>
      </c>
      <c r="E14" s="104"/>
      <c r="F14" s="104"/>
      <c r="G14" s="104"/>
      <c r="H14" s="104"/>
      <c r="I14" s="104"/>
      <c r="J14" s="104"/>
      <c r="K14" s="104"/>
      <c r="L14" s="104"/>
      <c r="M14" s="104"/>
      <c r="N14" s="103" t="s">
        <v>53</v>
      </c>
      <c r="O14" s="103"/>
    </row>
    <row r="15" spans="2:15">
      <c r="B15" s="103"/>
      <c r="C15" s="103"/>
      <c r="D15" s="104" t="s">
        <v>62</v>
      </c>
      <c r="E15" s="104"/>
      <c r="F15" s="104"/>
      <c r="G15" s="104"/>
      <c r="H15" s="104"/>
      <c r="I15" s="104" t="s">
        <v>63</v>
      </c>
      <c r="J15" s="104"/>
      <c r="K15" s="104"/>
      <c r="L15" s="104"/>
      <c r="M15" s="104"/>
      <c r="N15" s="103"/>
      <c r="O15" s="103"/>
    </row>
    <row r="16" spans="2:15">
      <c r="B16" s="103"/>
      <c r="C16" s="103"/>
      <c r="D16" s="5" t="s">
        <v>64</v>
      </c>
      <c r="E16" s="5" t="s">
        <v>65</v>
      </c>
      <c r="F16" s="5" t="s">
        <v>66</v>
      </c>
      <c r="G16" s="5" t="s">
        <v>67</v>
      </c>
      <c r="H16" s="5" t="s">
        <v>68</v>
      </c>
      <c r="I16" s="5" t="s">
        <v>64</v>
      </c>
      <c r="J16" s="5" t="s">
        <v>65</v>
      </c>
      <c r="K16" s="5" t="s">
        <v>66</v>
      </c>
      <c r="L16" s="5" t="s">
        <v>67</v>
      </c>
      <c r="M16" s="5" t="s">
        <v>68</v>
      </c>
      <c r="N16" s="103"/>
      <c r="O16" s="103"/>
    </row>
    <row r="17" spans="2:15">
      <c r="B17" s="5" t="s">
        <v>64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04"/>
      <c r="O17" s="104"/>
    </row>
    <row r="18" spans="2:15">
      <c r="B18" s="5" t="s">
        <v>55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04"/>
      <c r="O18" s="104"/>
    </row>
    <row r="19" spans="2:15">
      <c r="B19" s="5" t="s">
        <v>69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04"/>
      <c r="O19" s="104"/>
    </row>
    <row r="20" spans="2:15">
      <c r="B20" s="5" t="s">
        <v>57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04"/>
      <c r="O20" s="104"/>
    </row>
  </sheetData>
  <mergeCells count="14">
    <mergeCell ref="N17:O17"/>
    <mergeCell ref="N18:O18"/>
    <mergeCell ref="N19:O19"/>
    <mergeCell ref="N20:O20"/>
    <mergeCell ref="B1:O11"/>
    <mergeCell ref="N13:O13"/>
    <mergeCell ref="B14:B16"/>
    <mergeCell ref="C14:C16"/>
    <mergeCell ref="D14:M14"/>
    <mergeCell ref="N14:O16"/>
    <mergeCell ref="D15:H15"/>
    <mergeCell ref="I15:M15"/>
    <mergeCell ref="B12:M12"/>
    <mergeCell ref="N12:O12"/>
  </mergeCells>
  <phoneticPr fontId="0" type="noConversion"/>
  <pageMargins left="0.21" right="0.18" top="0.63" bottom="0.74803149606299213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topLeftCell="B14" workbookViewId="0">
      <selection activeCell="B17" sqref="B17"/>
    </sheetView>
  </sheetViews>
  <sheetFormatPr defaultRowHeight="15"/>
  <cols>
    <col min="1" max="1" width="0" style="2" hidden="1" customWidth="1"/>
    <col min="2" max="2" width="43.5703125" style="3" customWidth="1"/>
    <col min="3" max="3" width="49.5703125" style="2" customWidth="1"/>
    <col min="4" max="16384" width="9.140625" style="2"/>
  </cols>
  <sheetData>
    <row r="1" spans="1:3" hidden="1">
      <c r="A1" s="77">
        <v>7</v>
      </c>
      <c r="B1" s="77"/>
      <c r="C1" s="77"/>
    </row>
    <row r="2" spans="1:3">
      <c r="B2" s="76" t="s">
        <v>190</v>
      </c>
      <c r="C2" s="76"/>
    </row>
    <row r="3" spans="1:3" ht="63" customHeight="1">
      <c r="B3" s="76"/>
      <c r="C3" s="76"/>
    </row>
    <row r="4" spans="1:3" ht="15.75">
      <c r="B4" s="11" t="s">
        <v>29</v>
      </c>
      <c r="C4" s="11"/>
    </row>
    <row r="5" spans="1:3" ht="15.75">
      <c r="B5" s="11" t="s">
        <v>30</v>
      </c>
      <c r="C5" s="11"/>
    </row>
    <row r="6" spans="1:3" ht="15.75">
      <c r="B6" s="11" t="s">
        <v>31</v>
      </c>
      <c r="C6" s="11"/>
    </row>
    <row r="7" spans="1:3" ht="15.75">
      <c r="B7" s="11" t="s">
        <v>32</v>
      </c>
      <c r="C7" s="11"/>
    </row>
    <row r="8" spans="1:3" ht="15.75">
      <c r="B8" s="12"/>
      <c r="C8" s="9"/>
    </row>
    <row r="9" spans="1:3" ht="15.75">
      <c r="B9" s="12"/>
      <c r="C9" s="9"/>
    </row>
    <row r="10" spans="1:3" ht="15.75">
      <c r="B10" s="42" t="s">
        <v>10</v>
      </c>
      <c r="C10" s="8" t="s">
        <v>5</v>
      </c>
    </row>
    <row r="11" spans="1:3" ht="63">
      <c r="B11" s="14" t="s">
        <v>22</v>
      </c>
      <c r="C11" s="11"/>
    </row>
    <row r="12" spans="1:3" ht="47.25">
      <c r="B12" s="14" t="s">
        <v>23</v>
      </c>
      <c r="C12" s="11"/>
    </row>
    <row r="13" spans="1:3" ht="63">
      <c r="B13" s="14" t="s">
        <v>28</v>
      </c>
      <c r="C13" s="11"/>
    </row>
    <row r="14" spans="1:3" ht="39.75" customHeight="1">
      <c r="B14" s="14" t="s">
        <v>189</v>
      </c>
      <c r="C14" s="11"/>
    </row>
    <row r="15" spans="1:3" ht="15.75" hidden="1">
      <c r="B15" s="12"/>
      <c r="C15" s="9"/>
    </row>
    <row r="16" spans="1:3" ht="15.75">
      <c r="B16" s="12"/>
      <c r="C16" s="9"/>
    </row>
    <row r="17" spans="2:3" ht="15.75">
      <c r="B17" s="12" t="s">
        <v>100</v>
      </c>
      <c r="C17" s="9"/>
    </row>
    <row r="18" spans="2:3" ht="15.75">
      <c r="B18" s="71" t="s">
        <v>187</v>
      </c>
      <c r="C18" s="71"/>
    </row>
    <row r="19" spans="2:3" ht="50.25" customHeight="1">
      <c r="B19" s="71" t="s">
        <v>188</v>
      </c>
      <c r="C19" s="71"/>
    </row>
  </sheetData>
  <mergeCells count="4">
    <mergeCell ref="B2:C3"/>
    <mergeCell ref="B19:C19"/>
    <mergeCell ref="B18:C18"/>
    <mergeCell ref="A1:C1"/>
  </mergeCells>
  <phoneticPr fontId="0" type="noConversion"/>
  <pageMargins left="0.70866141732283472" right="0.70866141732283472" top="0.36" bottom="0.74803149606299213" header="0.31496062992125984" footer="0.31496062992125984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B16" sqref="B16"/>
    </sheetView>
  </sheetViews>
  <sheetFormatPr defaultRowHeight="15.75"/>
  <cols>
    <col min="1" max="1" width="40.85546875" style="9" customWidth="1"/>
    <col min="2" max="2" width="53.42578125" style="9" customWidth="1"/>
    <col min="3" max="6" width="9.140625" style="9"/>
  </cols>
  <sheetData>
    <row r="1" spans="1:6" ht="52.5" customHeight="1">
      <c r="A1" s="76" t="s">
        <v>214</v>
      </c>
      <c r="B1" s="76"/>
      <c r="C1" s="56"/>
      <c r="D1" s="56"/>
      <c r="E1" s="56"/>
      <c r="F1" s="56"/>
    </row>
    <row r="2" spans="1:6">
      <c r="A2" s="56"/>
      <c r="B2" s="56"/>
      <c r="C2" s="56"/>
      <c r="D2" s="56"/>
      <c r="E2" s="56"/>
      <c r="F2" s="56"/>
    </row>
    <row r="3" spans="1:6">
      <c r="A3" s="11" t="s">
        <v>29</v>
      </c>
      <c r="B3" s="8" t="s">
        <v>223</v>
      </c>
      <c r="C3" s="44"/>
      <c r="D3" s="109"/>
      <c r="E3" s="109"/>
    </row>
    <row r="4" spans="1:6">
      <c r="A4" s="11" t="s">
        <v>30</v>
      </c>
      <c r="B4" s="8">
        <v>7401011933</v>
      </c>
    </row>
    <row r="5" spans="1:6">
      <c r="A5" s="11" t="s">
        <v>31</v>
      </c>
      <c r="B5" s="8"/>
    </row>
    <row r="6" spans="1:6">
      <c r="A6" s="11" t="s">
        <v>32</v>
      </c>
      <c r="B6" s="8" t="s">
        <v>224</v>
      </c>
    </row>
    <row r="7" spans="1:6">
      <c r="A7" s="11" t="s">
        <v>47</v>
      </c>
      <c r="B7" s="8" t="s">
        <v>225</v>
      </c>
    </row>
    <row r="8" spans="1:6">
      <c r="B8" s="7"/>
    </row>
    <row r="9" spans="1:6" ht="18" customHeight="1">
      <c r="A9" s="107" t="s">
        <v>226</v>
      </c>
      <c r="B9" s="108"/>
      <c r="C9" s="33"/>
      <c r="D9" s="33"/>
      <c r="E9" s="33"/>
      <c r="F9" s="33"/>
    </row>
    <row r="10" spans="1:6" ht="9" customHeight="1">
      <c r="A10" s="33"/>
      <c r="B10" s="33"/>
      <c r="C10" s="33"/>
      <c r="D10" s="33"/>
      <c r="E10" s="33"/>
      <c r="F10" s="33"/>
    </row>
    <row r="11" spans="1:6">
      <c r="A11" s="11" t="s">
        <v>29</v>
      </c>
      <c r="B11" s="8" t="s">
        <v>227</v>
      </c>
      <c r="C11" s="33"/>
      <c r="D11" s="33"/>
      <c r="E11" s="33"/>
      <c r="F11" s="33"/>
    </row>
    <row r="12" spans="1:6">
      <c r="A12" s="11" t="s">
        <v>30</v>
      </c>
      <c r="B12" s="58">
        <v>741000163594</v>
      </c>
      <c r="C12" s="33"/>
      <c r="D12" s="33"/>
      <c r="E12" s="33"/>
      <c r="F12" s="33"/>
    </row>
    <row r="13" spans="1:6">
      <c r="A13" s="11" t="s">
        <v>31</v>
      </c>
      <c r="B13" s="8"/>
      <c r="C13" s="33"/>
      <c r="D13" s="33"/>
      <c r="E13" s="33"/>
      <c r="F13" s="33"/>
    </row>
    <row r="14" spans="1:6">
      <c r="A14" s="11" t="s">
        <v>32</v>
      </c>
      <c r="B14" s="8" t="s">
        <v>228</v>
      </c>
      <c r="C14" s="33"/>
      <c r="D14" s="33"/>
      <c r="E14" s="33"/>
      <c r="F14" s="33"/>
    </row>
    <row r="15" spans="1:6">
      <c r="A15" s="11" t="s">
        <v>47</v>
      </c>
      <c r="B15" s="8" t="s">
        <v>233</v>
      </c>
      <c r="C15" s="33"/>
      <c r="D15" s="33"/>
      <c r="E15" s="33"/>
      <c r="F15" s="33"/>
    </row>
    <row r="16" spans="1:6">
      <c r="B16" s="7"/>
      <c r="C16" s="33"/>
      <c r="D16" s="33"/>
      <c r="E16" s="33"/>
      <c r="F16" s="33"/>
    </row>
    <row r="17" spans="1:6">
      <c r="A17" s="107" t="s">
        <v>229</v>
      </c>
      <c r="B17" s="108"/>
      <c r="C17" s="33"/>
      <c r="D17" s="33"/>
      <c r="E17" s="33"/>
      <c r="F17" s="33"/>
    </row>
    <row r="18" spans="1:6">
      <c r="A18" s="33"/>
      <c r="B18" s="33"/>
      <c r="C18" s="33"/>
      <c r="D18" s="33"/>
      <c r="E18" s="33"/>
      <c r="F18" s="33"/>
    </row>
    <row r="19" spans="1:6">
      <c r="A19" s="33"/>
      <c r="B19" s="33"/>
      <c r="C19" s="33"/>
      <c r="D19" s="33"/>
      <c r="E19" s="33"/>
      <c r="F19" s="33"/>
    </row>
    <row r="20" spans="1:6">
      <c r="A20" s="33"/>
      <c r="B20" s="33"/>
      <c r="C20" s="33"/>
      <c r="D20" s="33"/>
      <c r="E20" s="33"/>
      <c r="F20" s="33"/>
    </row>
    <row r="21" spans="1:6">
      <c r="A21" s="33"/>
      <c r="B21" s="33"/>
      <c r="C21" s="33"/>
      <c r="D21" s="33"/>
      <c r="E21" s="33"/>
      <c r="F21" s="33"/>
    </row>
    <row r="22" spans="1:6">
      <c r="A22" s="33"/>
      <c r="B22" s="33"/>
      <c r="C22" s="33"/>
      <c r="D22" s="33"/>
      <c r="E22" s="33"/>
      <c r="F22" s="33"/>
    </row>
    <row r="23" spans="1:6">
      <c r="A23" s="33"/>
      <c r="B23" s="33"/>
      <c r="C23" s="33"/>
      <c r="D23" s="33"/>
      <c r="E23" s="33"/>
      <c r="F23" s="33"/>
    </row>
    <row r="24" spans="1:6">
      <c r="A24" s="33"/>
      <c r="B24" s="33"/>
      <c r="C24" s="33"/>
      <c r="D24" s="33"/>
      <c r="E24" s="33"/>
      <c r="F24" s="33"/>
    </row>
    <row r="25" spans="1:6">
      <c r="A25" s="33"/>
      <c r="B25" s="33"/>
      <c r="C25" s="33"/>
      <c r="D25" s="33"/>
      <c r="E25" s="33"/>
      <c r="F25" s="33"/>
    </row>
    <row r="27" spans="1:6" ht="33.75" hidden="1" customHeight="1">
      <c r="A27" s="71" t="s">
        <v>191</v>
      </c>
      <c r="B27" s="71"/>
      <c r="C27" s="71"/>
      <c r="D27" s="71"/>
      <c r="E27" s="71"/>
      <c r="F27" s="71"/>
    </row>
  </sheetData>
  <mergeCells count="5">
    <mergeCell ref="A9:B9"/>
    <mergeCell ref="D3:E3"/>
    <mergeCell ref="A1:B1"/>
    <mergeCell ref="A27:F27"/>
    <mergeCell ref="A17:B17"/>
  </mergeCells>
  <phoneticPr fontId="0" type="noConversion"/>
  <pageMargins left="0.70866141732283472" right="0.70866141732283472" top="0.73" bottom="0.59055118110236227" header="0.31496062992125984" footer="0.31496062992125984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G12" sqref="G12"/>
    </sheetView>
  </sheetViews>
  <sheetFormatPr defaultRowHeight="15"/>
  <cols>
    <col min="1" max="1" width="40.7109375" style="2" customWidth="1"/>
    <col min="2" max="2" width="46.42578125" style="2" customWidth="1"/>
    <col min="3" max="3" width="9.140625" style="2"/>
    <col min="4" max="4" width="10" style="2" customWidth="1"/>
    <col min="5" max="5" width="8.85546875" style="2" customWidth="1"/>
    <col min="6" max="16384" width="9.140625" style="2"/>
  </cols>
  <sheetData>
    <row r="1" spans="1:5" hidden="1">
      <c r="A1" s="77">
        <v>9</v>
      </c>
      <c r="B1" s="77"/>
      <c r="C1" s="77"/>
      <c r="D1" s="77"/>
      <c r="E1" s="77"/>
    </row>
    <row r="2" spans="1:5" ht="50.25" customHeight="1">
      <c r="A2" s="112" t="s">
        <v>193</v>
      </c>
      <c r="B2" s="112"/>
      <c r="C2" s="57"/>
      <c r="D2" s="57"/>
      <c r="E2" s="57"/>
    </row>
    <row r="3" spans="1:5" ht="15.75" customHeight="1">
      <c r="A3" s="57"/>
      <c r="B3" s="57"/>
      <c r="C3" s="57"/>
      <c r="D3" s="57"/>
      <c r="E3" s="57"/>
    </row>
    <row r="4" spans="1:5" ht="15.75">
      <c r="A4" s="11" t="s">
        <v>29</v>
      </c>
      <c r="B4" s="90" t="s">
        <v>217</v>
      </c>
      <c r="C4" s="123"/>
      <c r="D4" s="9"/>
      <c r="E4" s="9"/>
    </row>
    <row r="5" spans="1:5" ht="15.75">
      <c r="A5" s="11" t="s">
        <v>30</v>
      </c>
      <c r="B5" s="90">
        <v>7410005573</v>
      </c>
      <c r="C5" s="123"/>
      <c r="D5" s="9"/>
      <c r="E5" s="9"/>
    </row>
    <row r="6" spans="1:5" ht="15.75">
      <c r="A6" s="11" t="s">
        <v>31</v>
      </c>
      <c r="B6" s="90">
        <v>741001001</v>
      </c>
      <c r="C6" s="91"/>
      <c r="D6" s="9"/>
      <c r="E6" s="9"/>
    </row>
    <row r="7" spans="1:5" ht="15.75">
      <c r="A7" s="11" t="s">
        <v>47</v>
      </c>
      <c r="B7" s="90">
        <v>2001</v>
      </c>
      <c r="C7" s="91"/>
      <c r="D7" s="9"/>
      <c r="E7" s="9"/>
    </row>
    <row r="8" spans="1:5" ht="15.75">
      <c r="A8" s="9"/>
      <c r="B8" s="9"/>
      <c r="C8" s="9"/>
      <c r="D8" s="9"/>
      <c r="E8" s="9"/>
    </row>
    <row r="9" spans="1:5" ht="51.75" customHeight="1">
      <c r="A9" s="14" t="s">
        <v>51</v>
      </c>
      <c r="B9" s="66" t="s">
        <v>230</v>
      </c>
      <c r="C9" s="67"/>
      <c r="D9" s="9"/>
      <c r="E9" s="9"/>
    </row>
    <row r="10" spans="1:5" ht="22.5" customHeight="1">
      <c r="A10" s="34" t="s">
        <v>24</v>
      </c>
      <c r="B10" s="90" t="s">
        <v>231</v>
      </c>
      <c r="C10" s="91"/>
      <c r="D10" s="9"/>
      <c r="E10" s="9"/>
    </row>
    <row r="11" spans="1:5" ht="22.5" customHeight="1">
      <c r="A11" s="34" t="s">
        <v>25</v>
      </c>
      <c r="B11" s="90" t="s">
        <v>232</v>
      </c>
      <c r="C11" s="91"/>
      <c r="D11" s="9"/>
      <c r="E11" s="9"/>
    </row>
    <row r="12" spans="1:5" ht="22.5" customHeight="1">
      <c r="A12" s="34" t="s">
        <v>26</v>
      </c>
      <c r="B12" s="110" t="s">
        <v>236</v>
      </c>
      <c r="C12" s="111"/>
      <c r="D12" s="9"/>
      <c r="E12" s="9"/>
    </row>
    <row r="13" spans="1:5" ht="22.5" customHeight="1">
      <c r="A13" s="34" t="s">
        <v>27</v>
      </c>
      <c r="B13" s="90"/>
      <c r="C13" s="91"/>
      <c r="D13" s="9"/>
      <c r="E13" s="9"/>
    </row>
    <row r="14" spans="1:5" ht="15.75">
      <c r="A14" s="9"/>
      <c r="B14" s="9"/>
      <c r="C14" s="9"/>
      <c r="D14" s="9"/>
      <c r="E14" s="9"/>
    </row>
    <row r="15" spans="1:5" ht="32.25" customHeight="1">
      <c r="A15" s="100" t="s">
        <v>48</v>
      </c>
      <c r="B15" s="100"/>
      <c r="C15" s="113" t="s">
        <v>192</v>
      </c>
      <c r="D15" s="114"/>
      <c r="E15" s="115"/>
    </row>
    <row r="16" spans="1:5" ht="33.75" customHeight="1">
      <c r="A16" s="94" t="s">
        <v>49</v>
      </c>
      <c r="B16" s="94"/>
      <c r="C16" s="116"/>
      <c r="D16" s="117"/>
      <c r="E16" s="118"/>
    </row>
    <row r="17" spans="1:5" ht="45" customHeight="1">
      <c r="A17" s="122" t="s">
        <v>50</v>
      </c>
      <c r="B17" s="122"/>
      <c r="C17" s="119"/>
      <c r="D17" s="120"/>
      <c r="E17" s="121"/>
    </row>
    <row r="18" spans="1:5" ht="15.75">
      <c r="A18" s="9"/>
      <c r="B18" s="9"/>
      <c r="C18" s="9"/>
      <c r="D18" s="9"/>
      <c r="E18" s="9"/>
    </row>
    <row r="19" spans="1:5" ht="15.75">
      <c r="A19" s="12" t="s">
        <v>100</v>
      </c>
      <c r="B19" s="9"/>
      <c r="C19" s="9"/>
      <c r="D19" s="9"/>
      <c r="E19" s="9"/>
    </row>
    <row r="20" spans="1:5" ht="33.75" customHeight="1">
      <c r="A20" s="71" t="s">
        <v>101</v>
      </c>
      <c r="B20" s="71"/>
      <c r="C20" s="9"/>
      <c r="D20" s="9"/>
      <c r="E20" s="9"/>
    </row>
  </sheetData>
  <mergeCells count="16">
    <mergeCell ref="B13:C13"/>
    <mergeCell ref="A1:E1"/>
    <mergeCell ref="A2:B2"/>
    <mergeCell ref="A15:B15"/>
    <mergeCell ref="A20:B20"/>
    <mergeCell ref="C15:E17"/>
    <mergeCell ref="A16:B16"/>
    <mergeCell ref="A17:B17"/>
    <mergeCell ref="B4:C4"/>
    <mergeCell ref="B5:C5"/>
    <mergeCell ref="B6:C6"/>
    <mergeCell ref="B7:C7"/>
    <mergeCell ref="B9:C9"/>
    <mergeCell ref="B10:C10"/>
    <mergeCell ref="B11:C11"/>
    <mergeCell ref="B12:C12"/>
  </mergeCells>
  <phoneticPr fontId="0" type="noConversion"/>
  <hyperlinks>
    <hyperlink ref="B12" r:id="rId1"/>
  </hyperlinks>
  <pageMargins left="0.7" right="0.23" top="0.57999999999999996" bottom="0.3937007874015748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1</vt:lpstr>
      <vt:lpstr>2</vt:lpstr>
      <vt:lpstr>3план</vt:lpstr>
      <vt:lpstr>4факт</vt:lpstr>
      <vt:lpstr>5</vt:lpstr>
      <vt:lpstr>6 1-5</vt:lpstr>
      <vt:lpstr>6-6</vt:lpstr>
      <vt:lpstr>7</vt:lpstr>
      <vt:lpstr>8</vt:lpstr>
      <vt:lpstr>9</vt:lpstr>
      <vt:lpstr>'4факт'!Область_печати</vt:lpstr>
      <vt:lpstr>'8'!Область_печати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katerk</cp:lastModifiedBy>
  <cp:lastPrinted>2010-04-15T13:13:48Z</cp:lastPrinted>
  <dcterms:created xsi:type="dcterms:W3CDTF">2010-02-16T14:16:42Z</dcterms:created>
  <dcterms:modified xsi:type="dcterms:W3CDTF">2014-03-21T04:46:36Z</dcterms:modified>
</cp:coreProperties>
</file>